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240" windowHeight="8190" tabRatio="599"/>
  </bookViews>
  <sheets>
    <sheet name="SCR_Def_List" sheetId="131" r:id="rId1"/>
    <sheet name="SCR_Def_Calculation" sheetId="133" r:id="rId2"/>
  </sheets>
  <definedNames>
    <definedName name="anscount" hidden="1">1</definedName>
    <definedName name="etjetyjetyjetyj" hidden="1">{"'RamoVita-mo'!$B$1:$J$85"}</definedName>
    <definedName name="h" hidden="1">2</definedName>
    <definedName name="HTML_CodePage" hidden="1">1252</definedName>
    <definedName name="HTML_Control" hidden="1">{"'RamoVita-mo'!$B$1:$J$85"}</definedName>
    <definedName name="HTML_Description" hidden="1">""</definedName>
    <definedName name="HTML_Email" hidden="1">""</definedName>
    <definedName name="HTML_Header" hidden="1">"RamoVita-mo"</definedName>
    <definedName name="HTML_LastUpdate" hidden="1">"16/05/01"</definedName>
    <definedName name="HTML_LineAfter" hidden="1">FALSE</definedName>
    <definedName name="HTML_LineBefore" hidden="1">FALSE</definedName>
    <definedName name="HTML_Name" hidden="1">"Ziani"</definedName>
    <definedName name="HTML_OBDlg2" hidden="1">TRUE</definedName>
    <definedName name="HTML_OBDlg4" hidden="1">TRUE</definedName>
    <definedName name="HTML_OS" hidden="1">0</definedName>
    <definedName name="HTML_PathFile" hidden="1">"C:\AG 98 - SPCG\RPT dati Ramo Vita - 2001-1.htm"</definedName>
    <definedName name="HTML_Title" hidden="1">"RPT dati Ramo Vita - 2001-1"</definedName>
    <definedName name="Pal_Workbook_GUID" hidden="1">"YX4DEBZKGSFL59TIVXFHLD8Z"</definedName>
    <definedName name="ukil" hidden="1">{"'RamoVita-mo'!$B$1:$J$85"}</definedName>
  </definedNames>
  <calcPr calcId="145621" calcMode="manual" calcOnSave="0"/>
</workbook>
</file>

<file path=xl/calcChain.xml><?xml version="1.0" encoding="utf-8"?>
<calcChain xmlns="http://schemas.openxmlformats.org/spreadsheetml/2006/main">
  <c r="Y15" i="131" l="1"/>
  <c r="Y16" i="131"/>
  <c r="Y17" i="131"/>
  <c r="Y18" i="131"/>
  <c r="Y19" i="131"/>
  <c r="Y20" i="131"/>
  <c r="Y21" i="131"/>
  <c r="Y22" i="131"/>
  <c r="Y23" i="131"/>
  <c r="Y24" i="131"/>
  <c r="Y25" i="131"/>
  <c r="Y26" i="131"/>
  <c r="Y27" i="131"/>
  <c r="Y28" i="131"/>
  <c r="Y29" i="131"/>
  <c r="Y30" i="131"/>
  <c r="Y31" i="131"/>
  <c r="Y32" i="131"/>
  <c r="Y33" i="131"/>
  <c r="Y34" i="131"/>
  <c r="Y35" i="131"/>
  <c r="Y36" i="131"/>
  <c r="Y37" i="131"/>
  <c r="Y38" i="131"/>
  <c r="Y39" i="131"/>
  <c r="Y40" i="131"/>
  <c r="Y41" i="131"/>
  <c r="Y42" i="131"/>
  <c r="Y43" i="131"/>
  <c r="Y44" i="131"/>
  <c r="Y45" i="131"/>
  <c r="Y46" i="131"/>
  <c r="Y47" i="131"/>
  <c r="Y48" i="131"/>
  <c r="Y49" i="131"/>
  <c r="Y50" i="131"/>
  <c r="Y51" i="131"/>
  <c r="Y52" i="131"/>
  <c r="Y53" i="131"/>
  <c r="Y54" i="131"/>
  <c r="Y55" i="131"/>
  <c r="Y56" i="131"/>
  <c r="Y57" i="131"/>
  <c r="Y58" i="131"/>
  <c r="Y59" i="131"/>
  <c r="Y60" i="131"/>
  <c r="Y61" i="131"/>
  <c r="Y62" i="131"/>
  <c r="Y63" i="131"/>
  <c r="Y64" i="131"/>
  <c r="Y65" i="131"/>
  <c r="Y66" i="131"/>
  <c r="Y67" i="131"/>
  <c r="Y68" i="131"/>
  <c r="Y69" i="131"/>
  <c r="Y70" i="131"/>
  <c r="Y71" i="131"/>
  <c r="Y72" i="131"/>
  <c r="Y73" i="131"/>
  <c r="Y74" i="131"/>
  <c r="Y75" i="131"/>
  <c r="Y76" i="131"/>
  <c r="Y77" i="131"/>
  <c r="Y78" i="131"/>
  <c r="Y79" i="131"/>
  <c r="Y80" i="131"/>
  <c r="Y81" i="131"/>
  <c r="Y82" i="131"/>
  <c r="Y83" i="131"/>
  <c r="Y84" i="131"/>
  <c r="Y85" i="131"/>
  <c r="Y86" i="131"/>
  <c r="Y87" i="131"/>
  <c r="Y88" i="131"/>
  <c r="Y89" i="131"/>
  <c r="Y90" i="131"/>
  <c r="Y91" i="131"/>
  <c r="Y92" i="131"/>
  <c r="Y93" i="131"/>
  <c r="Y94" i="131"/>
  <c r="Y95" i="131"/>
  <c r="Y96" i="131"/>
  <c r="Y97" i="131"/>
  <c r="Y98" i="131"/>
  <c r="Y99" i="131"/>
  <c r="Y100" i="131"/>
  <c r="Y101" i="131"/>
  <c r="Y102" i="131"/>
  <c r="Y103" i="131"/>
  <c r="Y104" i="131"/>
  <c r="Y105" i="131"/>
  <c r="Y106" i="131"/>
  <c r="Y107" i="131"/>
  <c r="Y108" i="131"/>
  <c r="Y109" i="131"/>
  <c r="Y110" i="131"/>
  <c r="Y111" i="131"/>
  <c r="Y112" i="131"/>
  <c r="Y113" i="131"/>
  <c r="Y114" i="131"/>
  <c r="Y115" i="131"/>
  <c r="Y116" i="131"/>
  <c r="Y117" i="131"/>
  <c r="Y118" i="131"/>
  <c r="Y119" i="131"/>
  <c r="Y120" i="131"/>
  <c r="Y121" i="131"/>
  <c r="Y122" i="131"/>
  <c r="Y123" i="131"/>
  <c r="Y124" i="131"/>
  <c r="Y125" i="131"/>
  <c r="Y126" i="131"/>
  <c r="Y127" i="131"/>
  <c r="Y128" i="131"/>
  <c r="Y129" i="131"/>
  <c r="Y130" i="131"/>
  <c r="Y131" i="131"/>
  <c r="Y132" i="131"/>
  <c r="Y133" i="131"/>
  <c r="Y134" i="131"/>
  <c r="Y135" i="131"/>
  <c r="Y136" i="131"/>
  <c r="Y137" i="131"/>
  <c r="Y138" i="131"/>
  <c r="Y139" i="131"/>
  <c r="Y140" i="131"/>
  <c r="Y141" i="131"/>
  <c r="Y142" i="131"/>
  <c r="Y143" i="131"/>
  <c r="Y144" i="131"/>
  <c r="Y145" i="131"/>
  <c r="Y146" i="131"/>
  <c r="Y147" i="131"/>
  <c r="Y148" i="131"/>
  <c r="Y149" i="131"/>
  <c r="Y150" i="131"/>
  <c r="Y151" i="131"/>
  <c r="Y152" i="131"/>
  <c r="Y153" i="131"/>
  <c r="Y154" i="131"/>
  <c r="Y155" i="131"/>
  <c r="Y156" i="131"/>
  <c r="Y157" i="131"/>
  <c r="Y158" i="131"/>
  <c r="Y159" i="131"/>
  <c r="Y160" i="131"/>
  <c r="Y161" i="131"/>
  <c r="Y162" i="131"/>
  <c r="Y163" i="131"/>
  <c r="Y164" i="131"/>
  <c r="Y165" i="131"/>
  <c r="Y166" i="131"/>
  <c r="Y167" i="131"/>
  <c r="Y168" i="131"/>
  <c r="Y169" i="131"/>
  <c r="Y170" i="131"/>
  <c r="Y171" i="131"/>
  <c r="Y172" i="131"/>
  <c r="Y173" i="131"/>
  <c r="Y174" i="131"/>
  <c r="Y175" i="131"/>
  <c r="Y176" i="131"/>
  <c r="Y177" i="131"/>
  <c r="Y178" i="131"/>
  <c r="Y179" i="131"/>
  <c r="Y180" i="131"/>
  <c r="Y181" i="131"/>
  <c r="Y182" i="131"/>
  <c r="Y183" i="131"/>
  <c r="Y184" i="131"/>
  <c r="Y185" i="131"/>
  <c r="Y186" i="131"/>
  <c r="Y187" i="131"/>
  <c r="Y188" i="131"/>
  <c r="Y189" i="131"/>
  <c r="Y190" i="131"/>
  <c r="Y191" i="131"/>
  <c r="Y192" i="131"/>
  <c r="Y193" i="131"/>
  <c r="Y194" i="131"/>
  <c r="Y195" i="131"/>
  <c r="Y196" i="131"/>
  <c r="Y197" i="131"/>
  <c r="Y198" i="131"/>
  <c r="Y199" i="131"/>
  <c r="Y200" i="131"/>
  <c r="Y201" i="131"/>
  <c r="Y202" i="131"/>
  <c r="Y203" i="131"/>
  <c r="Y204" i="131"/>
  <c r="Y205" i="131"/>
  <c r="Y206" i="131"/>
  <c r="Y207" i="131"/>
  <c r="Y208" i="131"/>
  <c r="Y209" i="131"/>
  <c r="Y210" i="131"/>
  <c r="Y211" i="131"/>
  <c r="Y212" i="131"/>
  <c r="Y213" i="131"/>
  <c r="Y214" i="131"/>
  <c r="Y215" i="131"/>
  <c r="Y216" i="131"/>
  <c r="Y217" i="131"/>
  <c r="Y218" i="131"/>
  <c r="Y219" i="131"/>
  <c r="Y220" i="131"/>
  <c r="Y221" i="131"/>
  <c r="Y222" i="131"/>
  <c r="Y223" i="131"/>
  <c r="Y224" i="131"/>
  <c r="Y225" i="131"/>
  <c r="Y226" i="131"/>
  <c r="Y227" i="131"/>
  <c r="Y228" i="131"/>
  <c r="Y229" i="131"/>
  <c r="Y230" i="131"/>
  <c r="Y231" i="131"/>
  <c r="Y232" i="131"/>
  <c r="Y233" i="131"/>
  <c r="Y234" i="131"/>
  <c r="Y235" i="131"/>
  <c r="Y236" i="131"/>
  <c r="Y237" i="131"/>
  <c r="Y238" i="131"/>
  <c r="Y239" i="131"/>
  <c r="Y240" i="131"/>
  <c r="Y241" i="131"/>
  <c r="Y242" i="131"/>
  <c r="Y243" i="131"/>
  <c r="Y244" i="131"/>
  <c r="Y245" i="131"/>
  <c r="Y246" i="131"/>
  <c r="Y247" i="131"/>
  <c r="Y248" i="131"/>
  <c r="Y249" i="131"/>
  <c r="Y250" i="131"/>
  <c r="Y251" i="131"/>
  <c r="Y252" i="131"/>
  <c r="Y253" i="131"/>
  <c r="Y254" i="131"/>
  <c r="Y255" i="131"/>
  <c r="Y256" i="131"/>
  <c r="Y257" i="131"/>
  <c r="Y258" i="131"/>
  <c r="Y259" i="131"/>
  <c r="Y260" i="131"/>
  <c r="Y261" i="131"/>
  <c r="Y262" i="131"/>
  <c r="Y263" i="131"/>
  <c r="Y264" i="131"/>
  <c r="Y265" i="131"/>
  <c r="Y266" i="131"/>
  <c r="Y267" i="131"/>
  <c r="Y268" i="131"/>
  <c r="Y269" i="131"/>
  <c r="Y270" i="131"/>
  <c r="Y271" i="131"/>
  <c r="Y272" i="131"/>
  <c r="Y273" i="131"/>
  <c r="Y274" i="131"/>
  <c r="Y275" i="131"/>
  <c r="Y276" i="131"/>
  <c r="Y277" i="131"/>
  <c r="Y278" i="131"/>
  <c r="Y279" i="131"/>
  <c r="Y280" i="131"/>
  <c r="Y281" i="131"/>
  <c r="Y282" i="131"/>
  <c r="Y283" i="131"/>
  <c r="Y284" i="131"/>
  <c r="Y285" i="131"/>
  <c r="Y286" i="131"/>
  <c r="Y287" i="131"/>
  <c r="Y288" i="131"/>
  <c r="Y289" i="131"/>
  <c r="Y290" i="131"/>
  <c r="Y291" i="131"/>
  <c r="Y292" i="131"/>
  <c r="Y293" i="131"/>
  <c r="Y294" i="131"/>
  <c r="Y295" i="131"/>
  <c r="Y296" i="131"/>
  <c r="Y297" i="131"/>
  <c r="Y298" i="131"/>
  <c r="Y299" i="131"/>
  <c r="Y300" i="131"/>
  <c r="Y301" i="131"/>
  <c r="Y302" i="131"/>
  <c r="Y303" i="131"/>
  <c r="Y304" i="131"/>
  <c r="Y305" i="131"/>
  <c r="Y306" i="131"/>
  <c r="Y307" i="131"/>
  <c r="Y308" i="131"/>
  <c r="Y309" i="131"/>
  <c r="Y310" i="131"/>
  <c r="Y311" i="131"/>
  <c r="Y312" i="131"/>
  <c r="Y313" i="131"/>
  <c r="Y314" i="131"/>
  <c r="Y315" i="131"/>
  <c r="Y316" i="131"/>
  <c r="Y317" i="131"/>
  <c r="Y318" i="131"/>
  <c r="Y319" i="131"/>
  <c r="Y320" i="131"/>
  <c r="Y321" i="131"/>
  <c r="Y322" i="131"/>
  <c r="Y323" i="131"/>
  <c r="Y324" i="131"/>
  <c r="Y325" i="131"/>
  <c r="Y326" i="131"/>
  <c r="Y327" i="131"/>
  <c r="Y328" i="131"/>
  <c r="Y329" i="131"/>
  <c r="Y330" i="131"/>
  <c r="Y331" i="131"/>
  <c r="Y332" i="131"/>
  <c r="Y333" i="131"/>
  <c r="Y334" i="131"/>
  <c r="Y335" i="131"/>
  <c r="Y336" i="131"/>
  <c r="Y337" i="131"/>
  <c r="Y338" i="131"/>
  <c r="Y339" i="131"/>
  <c r="Y340" i="131"/>
  <c r="Y341" i="131"/>
  <c r="Y342" i="131"/>
  <c r="Y343" i="131"/>
  <c r="Y344" i="131"/>
  <c r="Y345" i="131"/>
  <c r="Y346" i="131"/>
  <c r="Y347" i="131"/>
  <c r="Y348" i="131"/>
  <c r="Y349" i="131"/>
  <c r="Y350" i="131"/>
  <c r="Y351" i="131"/>
  <c r="Y352" i="131"/>
  <c r="Y353" i="131"/>
  <c r="Y354" i="131"/>
  <c r="Y355" i="131"/>
  <c r="Y356" i="131"/>
  <c r="Y357" i="131"/>
  <c r="Y358" i="131"/>
  <c r="Y359" i="131"/>
  <c r="Y360" i="131"/>
  <c r="Y361" i="131"/>
  <c r="Y362" i="131"/>
  <c r="Y363" i="131"/>
  <c r="Y364" i="131"/>
  <c r="Y365" i="131"/>
  <c r="Y366" i="131"/>
  <c r="Y367" i="131"/>
  <c r="Y368" i="131"/>
  <c r="Y369" i="131"/>
  <c r="Y370" i="131"/>
  <c r="Y371" i="131"/>
  <c r="Y372" i="131"/>
  <c r="Y373" i="131"/>
  <c r="Y374" i="131"/>
  <c r="Y375" i="131"/>
  <c r="Y376" i="131"/>
  <c r="Y377" i="131"/>
  <c r="Y378" i="131"/>
  <c r="Y379" i="131"/>
  <c r="Y380" i="131"/>
  <c r="Y381" i="131"/>
  <c r="Y382" i="131"/>
  <c r="Y383" i="131"/>
  <c r="Y384" i="131"/>
  <c r="Y385" i="131"/>
  <c r="Y386" i="131"/>
  <c r="Y387" i="131"/>
  <c r="Y388" i="131"/>
  <c r="Y389" i="131"/>
  <c r="Y390" i="131"/>
  <c r="Y391" i="131"/>
  <c r="Y392" i="131"/>
  <c r="Y393" i="131"/>
  <c r="Y394" i="131"/>
  <c r="Y395" i="131"/>
  <c r="Y396" i="131"/>
  <c r="Y397" i="131"/>
  <c r="Y398" i="131"/>
  <c r="Y399" i="131"/>
  <c r="Y400" i="131"/>
  <c r="Y401" i="131"/>
  <c r="Y402" i="131"/>
  <c r="Y403" i="131"/>
  <c r="Y404" i="131"/>
  <c r="Y405" i="131"/>
  <c r="Y406" i="131"/>
  <c r="Y407" i="131"/>
  <c r="Y408" i="131"/>
  <c r="Y409" i="131"/>
  <c r="Y410" i="131"/>
  <c r="Y411" i="131"/>
  <c r="Y412" i="131"/>
  <c r="Y413" i="131"/>
  <c r="Y414" i="131"/>
  <c r="Y415" i="131"/>
  <c r="Y416" i="131"/>
  <c r="Y417" i="131"/>
  <c r="Y418" i="131"/>
  <c r="Y419" i="131"/>
  <c r="Y420" i="131"/>
  <c r="Y421" i="131"/>
  <c r="Y422" i="131"/>
  <c r="Y423" i="131"/>
  <c r="Y424" i="131"/>
  <c r="Y425" i="131"/>
  <c r="Y426" i="131"/>
  <c r="Y427" i="131"/>
  <c r="Y428" i="131"/>
  <c r="Y429" i="131"/>
  <c r="Y430" i="131"/>
  <c r="Y431" i="131"/>
  <c r="Y432" i="131"/>
  <c r="Y433" i="131"/>
  <c r="Y434" i="131"/>
  <c r="Y435" i="131"/>
  <c r="Y436" i="131"/>
  <c r="Y437" i="131"/>
  <c r="Y438" i="131"/>
  <c r="Y439" i="131"/>
  <c r="Y440" i="131"/>
  <c r="Y441" i="131"/>
  <c r="Y442" i="131"/>
  <c r="Y443" i="131"/>
  <c r="Y444" i="131"/>
  <c r="Y445" i="131"/>
  <c r="Y446" i="131"/>
  <c r="Y447" i="131"/>
  <c r="Y448" i="131"/>
  <c r="Y449" i="131"/>
  <c r="Y450" i="131"/>
  <c r="Y451" i="131"/>
  <c r="Y452" i="131"/>
  <c r="Y453" i="131"/>
  <c r="Y454" i="131"/>
  <c r="Y455" i="131"/>
  <c r="Y456" i="131"/>
  <c r="Y457" i="131"/>
  <c r="Y458" i="131"/>
  <c r="Y459" i="131"/>
  <c r="Y460" i="131"/>
  <c r="Y461" i="131"/>
  <c r="Y462" i="131"/>
  <c r="Y463" i="131"/>
  <c r="Y464" i="131"/>
  <c r="Y465" i="131"/>
  <c r="Y466" i="131"/>
  <c r="Y467" i="131"/>
  <c r="Y468" i="131"/>
  <c r="Y469" i="131"/>
  <c r="Y470" i="131"/>
  <c r="Y471" i="131"/>
  <c r="Y472" i="131"/>
  <c r="Y473" i="131"/>
  <c r="Y474" i="131"/>
  <c r="Y475" i="131"/>
  <c r="Y476" i="131"/>
  <c r="Y477" i="131"/>
  <c r="Y478" i="131"/>
  <c r="Y479" i="131"/>
  <c r="Y480" i="131"/>
  <c r="Y481" i="131"/>
  <c r="Y482" i="131"/>
  <c r="Y483" i="131"/>
  <c r="Y484" i="131"/>
  <c r="Y485" i="131"/>
  <c r="Y486" i="131"/>
  <c r="Y487" i="131"/>
  <c r="Y488" i="131"/>
  <c r="Y489" i="131"/>
  <c r="Y490" i="131"/>
  <c r="Y491" i="131"/>
  <c r="Y492" i="131"/>
  <c r="Y493" i="131"/>
  <c r="Y494" i="131"/>
  <c r="Y495" i="131"/>
  <c r="Y496" i="131"/>
  <c r="Y497" i="131"/>
  <c r="Y498" i="131"/>
  <c r="Y499" i="131"/>
  <c r="Y500" i="131"/>
  <c r="Y501" i="131"/>
  <c r="Y502" i="131"/>
  <c r="Y503" i="131"/>
  <c r="Y504" i="131"/>
  <c r="Y505" i="131"/>
  <c r="Y506" i="131"/>
  <c r="Y507" i="131"/>
  <c r="Y508" i="131"/>
  <c r="Y509" i="131"/>
  <c r="Y510" i="131"/>
  <c r="Y511" i="131"/>
  <c r="Y512" i="131"/>
  <c r="Y513" i="131"/>
  <c r="Y14" i="131"/>
  <c r="AI16" i="131" l="1"/>
  <c r="AI17" i="131" s="1"/>
  <c r="AI18" i="131" s="1"/>
  <c r="V30" i="131"/>
  <c r="P30" i="131"/>
  <c r="F30" i="131"/>
  <c r="G30" i="131" s="1"/>
  <c r="AI19" i="131" l="1"/>
  <c r="Q30" i="131"/>
  <c r="R30" i="131" s="1"/>
  <c r="S30" i="131" s="1"/>
  <c r="V29" i="131"/>
  <c r="P29" i="131"/>
  <c r="F29" i="131"/>
  <c r="G29" i="131" s="1"/>
  <c r="V28" i="131"/>
  <c r="P28" i="131"/>
  <c r="F28" i="131"/>
  <c r="AI20" i="131" l="1"/>
  <c r="Q29" i="131"/>
  <c r="AI21" i="131" l="1"/>
  <c r="R15" i="131"/>
  <c r="R16" i="131"/>
  <c r="R19" i="131"/>
  <c r="R20" i="131"/>
  <c r="R21" i="131"/>
  <c r="R22" i="131"/>
  <c r="R27" i="131"/>
  <c r="R31" i="131"/>
  <c r="R32" i="131"/>
  <c r="R33" i="131"/>
  <c r="R34" i="131"/>
  <c r="R35" i="131"/>
  <c r="R36" i="131"/>
  <c r="R37" i="131"/>
  <c r="R38" i="131"/>
  <c r="R39" i="131"/>
  <c r="R40" i="131"/>
  <c r="R41" i="131"/>
  <c r="R42" i="131"/>
  <c r="R43" i="131"/>
  <c r="R44" i="131"/>
  <c r="R45" i="131"/>
  <c r="R46" i="131"/>
  <c r="R47" i="131"/>
  <c r="R48" i="131"/>
  <c r="R49" i="131"/>
  <c r="R50" i="131"/>
  <c r="R51" i="131"/>
  <c r="R52" i="131"/>
  <c r="R53" i="131"/>
  <c r="R54" i="131"/>
  <c r="R55" i="131"/>
  <c r="R56" i="131"/>
  <c r="R57" i="131"/>
  <c r="R58" i="131"/>
  <c r="R59" i="131"/>
  <c r="R60" i="131"/>
  <c r="R61" i="131"/>
  <c r="R62" i="131"/>
  <c r="R63" i="131"/>
  <c r="R64" i="131"/>
  <c r="R65" i="131"/>
  <c r="R66" i="131"/>
  <c r="R67" i="131"/>
  <c r="R68" i="131"/>
  <c r="R69" i="131"/>
  <c r="R70" i="131"/>
  <c r="R71" i="131"/>
  <c r="R72" i="131"/>
  <c r="R73" i="131"/>
  <c r="R74" i="131"/>
  <c r="R75" i="131"/>
  <c r="R76" i="131"/>
  <c r="R77" i="131"/>
  <c r="R78" i="131"/>
  <c r="R79" i="131"/>
  <c r="R80" i="131"/>
  <c r="R81" i="131"/>
  <c r="R82" i="131"/>
  <c r="R83" i="131"/>
  <c r="R84" i="131"/>
  <c r="R85" i="131"/>
  <c r="R86" i="131"/>
  <c r="R87" i="131"/>
  <c r="R88" i="131"/>
  <c r="R89" i="131"/>
  <c r="R90" i="131"/>
  <c r="R91" i="131"/>
  <c r="R92" i="131"/>
  <c r="R93" i="131"/>
  <c r="R94" i="131"/>
  <c r="R95" i="131"/>
  <c r="R96" i="131"/>
  <c r="R97" i="131"/>
  <c r="R98" i="131"/>
  <c r="R99" i="131"/>
  <c r="R100" i="131"/>
  <c r="R101" i="131"/>
  <c r="R102" i="131"/>
  <c r="R103" i="131"/>
  <c r="R104" i="131"/>
  <c r="R105" i="131"/>
  <c r="R106" i="131"/>
  <c r="R107" i="131"/>
  <c r="R108" i="131"/>
  <c r="R109" i="131"/>
  <c r="R110" i="131"/>
  <c r="R111" i="131"/>
  <c r="R112" i="131"/>
  <c r="R113" i="131"/>
  <c r="R114" i="131"/>
  <c r="R115" i="131"/>
  <c r="R116" i="131"/>
  <c r="R117" i="131"/>
  <c r="R118" i="131"/>
  <c r="R119" i="131"/>
  <c r="R120" i="131"/>
  <c r="R121" i="131"/>
  <c r="R122" i="131"/>
  <c r="R123" i="131"/>
  <c r="R124" i="131"/>
  <c r="R125" i="131"/>
  <c r="R126" i="131"/>
  <c r="R127" i="131"/>
  <c r="R128" i="131"/>
  <c r="R129" i="131"/>
  <c r="R130" i="131"/>
  <c r="R131" i="131"/>
  <c r="R132" i="131"/>
  <c r="R133" i="131"/>
  <c r="R134" i="131"/>
  <c r="R135" i="131"/>
  <c r="R136" i="131"/>
  <c r="R137" i="131"/>
  <c r="R138" i="131"/>
  <c r="R139" i="131"/>
  <c r="R140" i="131"/>
  <c r="R141" i="131"/>
  <c r="R142" i="131"/>
  <c r="R143" i="131"/>
  <c r="R144" i="131"/>
  <c r="R145" i="131"/>
  <c r="R146" i="131"/>
  <c r="R147" i="131"/>
  <c r="R148" i="131"/>
  <c r="R149" i="131"/>
  <c r="R150" i="131"/>
  <c r="R151" i="131"/>
  <c r="R152" i="131"/>
  <c r="R153" i="131"/>
  <c r="R154" i="131"/>
  <c r="R155" i="131"/>
  <c r="R156" i="131"/>
  <c r="R157" i="131"/>
  <c r="R158" i="131"/>
  <c r="R159" i="131"/>
  <c r="R160" i="131"/>
  <c r="R161" i="131"/>
  <c r="R162" i="131"/>
  <c r="R163" i="131"/>
  <c r="R164" i="131"/>
  <c r="R165" i="131"/>
  <c r="R166" i="131"/>
  <c r="R167" i="131"/>
  <c r="R168" i="131"/>
  <c r="R169" i="131"/>
  <c r="R170" i="131"/>
  <c r="R171" i="131"/>
  <c r="R172" i="131"/>
  <c r="R173" i="131"/>
  <c r="R174" i="131"/>
  <c r="R175" i="131"/>
  <c r="R176" i="131"/>
  <c r="R177" i="131"/>
  <c r="R178" i="131"/>
  <c r="R179" i="131"/>
  <c r="R180" i="131"/>
  <c r="R181" i="131"/>
  <c r="R182" i="131"/>
  <c r="R183" i="131"/>
  <c r="R184" i="131"/>
  <c r="R185" i="131"/>
  <c r="R186" i="131"/>
  <c r="R187" i="131"/>
  <c r="R188" i="131"/>
  <c r="R189" i="131"/>
  <c r="R190" i="131"/>
  <c r="R191" i="131"/>
  <c r="R192" i="131"/>
  <c r="R193" i="131"/>
  <c r="R194" i="131"/>
  <c r="R195" i="131"/>
  <c r="R196" i="131"/>
  <c r="R197" i="131"/>
  <c r="R198" i="131"/>
  <c r="R199" i="131"/>
  <c r="R200" i="131"/>
  <c r="R201" i="131"/>
  <c r="R202" i="131"/>
  <c r="R203" i="131"/>
  <c r="R204" i="131"/>
  <c r="R205" i="131"/>
  <c r="R206" i="131"/>
  <c r="R207" i="131"/>
  <c r="R208" i="131"/>
  <c r="R209" i="131"/>
  <c r="R210" i="131"/>
  <c r="R211" i="131"/>
  <c r="R212" i="131"/>
  <c r="R213" i="131"/>
  <c r="R214" i="131"/>
  <c r="R215" i="131"/>
  <c r="R216" i="131"/>
  <c r="R217" i="131"/>
  <c r="R218" i="131"/>
  <c r="R219" i="131"/>
  <c r="R220" i="131"/>
  <c r="R221" i="131"/>
  <c r="R222" i="131"/>
  <c r="R223" i="131"/>
  <c r="R224" i="131"/>
  <c r="R225" i="131"/>
  <c r="R226" i="131"/>
  <c r="R227" i="131"/>
  <c r="R228" i="131"/>
  <c r="R229" i="131"/>
  <c r="R230" i="131"/>
  <c r="R231" i="131"/>
  <c r="R232" i="131"/>
  <c r="R233" i="131"/>
  <c r="R234" i="131"/>
  <c r="R235" i="131"/>
  <c r="R236" i="131"/>
  <c r="R237" i="131"/>
  <c r="R238" i="131"/>
  <c r="R239" i="131"/>
  <c r="R240" i="131"/>
  <c r="R241" i="131"/>
  <c r="R242" i="131"/>
  <c r="R243" i="131"/>
  <c r="R244" i="131"/>
  <c r="R245" i="131"/>
  <c r="R246" i="131"/>
  <c r="R247" i="131"/>
  <c r="R248" i="131"/>
  <c r="R249" i="131"/>
  <c r="R250" i="131"/>
  <c r="R251" i="131"/>
  <c r="R252" i="131"/>
  <c r="R253" i="131"/>
  <c r="R254" i="131"/>
  <c r="R255" i="131"/>
  <c r="R256" i="131"/>
  <c r="R257" i="131"/>
  <c r="R258" i="131"/>
  <c r="R259" i="131"/>
  <c r="R260" i="131"/>
  <c r="R261" i="131"/>
  <c r="R262" i="131"/>
  <c r="R263" i="131"/>
  <c r="R264" i="131"/>
  <c r="R265" i="131"/>
  <c r="R266" i="131"/>
  <c r="R267" i="131"/>
  <c r="R268" i="131"/>
  <c r="R269" i="131"/>
  <c r="R270" i="131"/>
  <c r="R271" i="131"/>
  <c r="R272" i="131"/>
  <c r="R273" i="131"/>
  <c r="R274" i="131"/>
  <c r="R275" i="131"/>
  <c r="R276" i="131"/>
  <c r="R277" i="131"/>
  <c r="R278" i="131"/>
  <c r="R279" i="131"/>
  <c r="R280" i="131"/>
  <c r="R281" i="131"/>
  <c r="R282" i="131"/>
  <c r="R283" i="131"/>
  <c r="R284" i="131"/>
  <c r="R285" i="131"/>
  <c r="R286" i="131"/>
  <c r="R287" i="131"/>
  <c r="R288" i="131"/>
  <c r="R289" i="131"/>
  <c r="R290" i="131"/>
  <c r="R291" i="131"/>
  <c r="R292" i="131"/>
  <c r="R293" i="131"/>
  <c r="R294" i="131"/>
  <c r="R295" i="131"/>
  <c r="R296" i="131"/>
  <c r="R297" i="131"/>
  <c r="R298" i="131"/>
  <c r="R299" i="131"/>
  <c r="R300" i="131"/>
  <c r="R301" i="131"/>
  <c r="R302" i="131"/>
  <c r="R303" i="131"/>
  <c r="R304" i="131"/>
  <c r="R305" i="131"/>
  <c r="R306" i="131"/>
  <c r="R307" i="131"/>
  <c r="R308" i="131"/>
  <c r="R309" i="131"/>
  <c r="R310" i="131"/>
  <c r="R311" i="131"/>
  <c r="R312" i="131"/>
  <c r="R313" i="131"/>
  <c r="R314" i="131"/>
  <c r="R315" i="131"/>
  <c r="R316" i="131"/>
  <c r="R317" i="131"/>
  <c r="R318" i="131"/>
  <c r="R319" i="131"/>
  <c r="R320" i="131"/>
  <c r="R321" i="131"/>
  <c r="R322" i="131"/>
  <c r="R323" i="131"/>
  <c r="R324" i="131"/>
  <c r="R325" i="131"/>
  <c r="R326" i="131"/>
  <c r="R327" i="131"/>
  <c r="R328" i="131"/>
  <c r="R329" i="131"/>
  <c r="R330" i="131"/>
  <c r="R331" i="131"/>
  <c r="R332" i="131"/>
  <c r="R333" i="131"/>
  <c r="R334" i="131"/>
  <c r="R335" i="131"/>
  <c r="R336" i="131"/>
  <c r="R337" i="131"/>
  <c r="R338" i="131"/>
  <c r="R339" i="131"/>
  <c r="R340" i="131"/>
  <c r="R341" i="131"/>
  <c r="R342" i="131"/>
  <c r="R343" i="131"/>
  <c r="R344" i="131"/>
  <c r="R345" i="131"/>
  <c r="R346" i="131"/>
  <c r="R347" i="131"/>
  <c r="R348" i="131"/>
  <c r="R349" i="131"/>
  <c r="R350" i="131"/>
  <c r="R351" i="131"/>
  <c r="R352" i="131"/>
  <c r="R353" i="131"/>
  <c r="R354" i="131"/>
  <c r="R355" i="131"/>
  <c r="R356" i="131"/>
  <c r="R357" i="131"/>
  <c r="R358" i="131"/>
  <c r="R359" i="131"/>
  <c r="R360" i="131"/>
  <c r="R361" i="131"/>
  <c r="R362" i="131"/>
  <c r="R363" i="131"/>
  <c r="R364" i="131"/>
  <c r="R365" i="131"/>
  <c r="R366" i="131"/>
  <c r="R367" i="131"/>
  <c r="R368" i="131"/>
  <c r="R369" i="131"/>
  <c r="R370" i="131"/>
  <c r="R371" i="131"/>
  <c r="R372" i="131"/>
  <c r="R373" i="131"/>
  <c r="R374" i="131"/>
  <c r="R375" i="131"/>
  <c r="R376" i="131"/>
  <c r="R377" i="131"/>
  <c r="R378" i="131"/>
  <c r="R379" i="131"/>
  <c r="R380" i="131"/>
  <c r="R381" i="131"/>
  <c r="R382" i="131"/>
  <c r="R383" i="131"/>
  <c r="R384" i="131"/>
  <c r="R385" i="131"/>
  <c r="R386" i="131"/>
  <c r="R387" i="131"/>
  <c r="R388" i="131"/>
  <c r="R389" i="131"/>
  <c r="R390" i="131"/>
  <c r="R391" i="131"/>
  <c r="R392" i="131"/>
  <c r="R393" i="131"/>
  <c r="R394" i="131"/>
  <c r="R395" i="131"/>
  <c r="R396" i="131"/>
  <c r="R397" i="131"/>
  <c r="R398" i="131"/>
  <c r="R399" i="131"/>
  <c r="R400" i="131"/>
  <c r="R401" i="131"/>
  <c r="R402" i="131"/>
  <c r="R403" i="131"/>
  <c r="R404" i="131"/>
  <c r="R405" i="131"/>
  <c r="R406" i="131"/>
  <c r="R407" i="131"/>
  <c r="R408" i="131"/>
  <c r="R409" i="131"/>
  <c r="R410" i="131"/>
  <c r="R411" i="131"/>
  <c r="R412" i="131"/>
  <c r="R413" i="131"/>
  <c r="R414" i="131"/>
  <c r="R415" i="131"/>
  <c r="R416" i="131"/>
  <c r="R417" i="131"/>
  <c r="R418" i="131"/>
  <c r="R419" i="131"/>
  <c r="R420" i="131"/>
  <c r="R421" i="131"/>
  <c r="R422" i="131"/>
  <c r="R423" i="131"/>
  <c r="R424" i="131"/>
  <c r="R425" i="131"/>
  <c r="R426" i="131"/>
  <c r="R427" i="131"/>
  <c r="R428" i="131"/>
  <c r="R429" i="131"/>
  <c r="R430" i="131"/>
  <c r="R431" i="131"/>
  <c r="R432" i="131"/>
  <c r="R433" i="131"/>
  <c r="R434" i="131"/>
  <c r="R435" i="131"/>
  <c r="R436" i="131"/>
  <c r="R437" i="131"/>
  <c r="R438" i="131"/>
  <c r="R439" i="131"/>
  <c r="R440" i="131"/>
  <c r="R441" i="131"/>
  <c r="R442" i="131"/>
  <c r="R443" i="131"/>
  <c r="R444" i="131"/>
  <c r="R445" i="131"/>
  <c r="R446" i="131"/>
  <c r="R447" i="131"/>
  <c r="R448" i="131"/>
  <c r="R449" i="131"/>
  <c r="R450" i="131"/>
  <c r="R451" i="131"/>
  <c r="R452" i="131"/>
  <c r="R453" i="131"/>
  <c r="R454" i="131"/>
  <c r="R455" i="131"/>
  <c r="R456" i="131"/>
  <c r="R457" i="131"/>
  <c r="R458" i="131"/>
  <c r="R459" i="131"/>
  <c r="R460" i="131"/>
  <c r="R461" i="131"/>
  <c r="R462" i="131"/>
  <c r="R463" i="131"/>
  <c r="R464" i="131"/>
  <c r="R465" i="131"/>
  <c r="R466" i="131"/>
  <c r="R467" i="131"/>
  <c r="R468" i="131"/>
  <c r="R469" i="131"/>
  <c r="R470" i="131"/>
  <c r="R471" i="131"/>
  <c r="R472" i="131"/>
  <c r="R473" i="131"/>
  <c r="R474" i="131"/>
  <c r="R475" i="131"/>
  <c r="R476" i="131"/>
  <c r="R477" i="131"/>
  <c r="R478" i="131"/>
  <c r="R479" i="131"/>
  <c r="R480" i="131"/>
  <c r="R481" i="131"/>
  <c r="R482" i="131"/>
  <c r="R483" i="131"/>
  <c r="R484" i="131"/>
  <c r="R485" i="131"/>
  <c r="R486" i="131"/>
  <c r="R487" i="131"/>
  <c r="R488" i="131"/>
  <c r="R489" i="131"/>
  <c r="R490" i="131"/>
  <c r="R491" i="131"/>
  <c r="R492" i="131"/>
  <c r="R493" i="131"/>
  <c r="R494" i="131"/>
  <c r="R495" i="131"/>
  <c r="R496" i="131"/>
  <c r="R497" i="131"/>
  <c r="R498" i="131"/>
  <c r="R499" i="131"/>
  <c r="R500" i="131"/>
  <c r="R501" i="131"/>
  <c r="R502" i="131"/>
  <c r="R503" i="131"/>
  <c r="R504" i="131"/>
  <c r="R505" i="131"/>
  <c r="R506" i="131"/>
  <c r="R507" i="131"/>
  <c r="R508" i="131"/>
  <c r="R509" i="131"/>
  <c r="R510" i="131"/>
  <c r="R511" i="131"/>
  <c r="R512" i="131"/>
  <c r="R513" i="131"/>
  <c r="R14" i="131"/>
  <c r="Q513" i="131"/>
  <c r="Q512" i="131"/>
  <c r="Q511" i="131"/>
  <c r="Q510" i="131"/>
  <c r="Q509" i="131"/>
  <c r="Q508" i="131"/>
  <c r="Q507" i="131"/>
  <c r="Q506" i="131"/>
  <c r="Q505" i="131"/>
  <c r="Q504" i="131"/>
  <c r="Q503" i="131"/>
  <c r="Q502" i="131"/>
  <c r="Q501" i="131"/>
  <c r="Q500" i="131"/>
  <c r="Q499" i="131"/>
  <c r="Q498" i="131"/>
  <c r="Q497" i="131"/>
  <c r="Q496" i="131"/>
  <c r="Q495" i="131"/>
  <c r="Q494" i="131"/>
  <c r="Q493" i="131"/>
  <c r="Q492" i="131"/>
  <c r="Q491" i="131"/>
  <c r="Q490" i="131"/>
  <c r="Q489" i="131"/>
  <c r="Q488" i="131"/>
  <c r="Q487" i="131"/>
  <c r="Q486" i="131"/>
  <c r="Q485" i="131"/>
  <c r="Q484" i="131"/>
  <c r="Q483" i="131"/>
  <c r="Q482" i="131"/>
  <c r="Q481" i="131"/>
  <c r="Q480" i="131"/>
  <c r="Q479" i="131"/>
  <c r="Q478" i="131"/>
  <c r="Q477" i="131"/>
  <c r="Q476" i="131"/>
  <c r="Q475" i="131"/>
  <c r="Q474" i="131"/>
  <c r="Q473" i="131"/>
  <c r="Q472" i="131"/>
  <c r="Q471" i="131"/>
  <c r="Q470" i="131"/>
  <c r="Q469" i="131"/>
  <c r="Q468" i="131"/>
  <c r="Q467" i="131"/>
  <c r="Q466" i="131"/>
  <c r="Q465" i="131"/>
  <c r="Q464" i="131"/>
  <c r="Q463" i="131"/>
  <c r="Q462" i="131"/>
  <c r="Q461" i="131"/>
  <c r="Q460" i="131"/>
  <c r="Q459" i="131"/>
  <c r="Q458" i="131"/>
  <c r="Q457" i="131"/>
  <c r="Q456" i="131"/>
  <c r="Q455" i="131"/>
  <c r="Q454" i="131"/>
  <c r="Q453" i="131"/>
  <c r="Q452" i="131"/>
  <c r="Q451" i="131"/>
  <c r="Q450" i="131"/>
  <c r="Q449" i="131"/>
  <c r="Q448" i="131"/>
  <c r="Q447" i="131"/>
  <c r="Q446" i="131"/>
  <c r="Q445" i="131"/>
  <c r="Q444" i="131"/>
  <c r="Q443" i="131"/>
  <c r="Q442" i="131"/>
  <c r="Q441" i="131"/>
  <c r="Q440" i="131"/>
  <c r="Q439" i="131"/>
  <c r="Q438" i="131"/>
  <c r="Q437" i="131"/>
  <c r="Q436" i="131"/>
  <c r="Q435" i="131"/>
  <c r="Q434" i="131"/>
  <c r="Q433" i="131"/>
  <c r="Q432" i="131"/>
  <c r="Q431" i="131"/>
  <c r="Q430" i="131"/>
  <c r="Q429" i="131"/>
  <c r="Q428" i="131"/>
  <c r="Q427" i="131"/>
  <c r="Q426" i="131"/>
  <c r="Q425" i="131"/>
  <c r="Q424" i="131"/>
  <c r="Q423" i="131"/>
  <c r="Q422" i="131"/>
  <c r="Q421" i="131"/>
  <c r="Q420" i="131"/>
  <c r="Q419" i="131"/>
  <c r="Q418" i="131"/>
  <c r="Q417" i="131"/>
  <c r="Q416" i="131"/>
  <c r="Q415" i="131"/>
  <c r="Q414" i="131"/>
  <c r="Q413" i="131"/>
  <c r="Q412" i="131"/>
  <c r="Q411" i="131"/>
  <c r="Q410" i="131"/>
  <c r="Q409" i="131"/>
  <c r="Q408" i="131"/>
  <c r="Q407" i="131"/>
  <c r="Q406" i="131"/>
  <c r="Q405" i="131"/>
  <c r="Q404" i="131"/>
  <c r="Q403" i="131"/>
  <c r="Q402" i="131"/>
  <c r="Q401" i="131"/>
  <c r="Q400" i="131"/>
  <c r="Q399" i="131"/>
  <c r="Q398" i="131"/>
  <c r="Q397" i="131"/>
  <c r="Q396" i="131"/>
  <c r="Q395" i="131"/>
  <c r="Q394" i="131"/>
  <c r="Q393" i="131"/>
  <c r="Q392" i="131"/>
  <c r="Q391" i="131"/>
  <c r="Q390" i="131"/>
  <c r="Q389" i="131"/>
  <c r="Q388" i="131"/>
  <c r="Q387" i="131"/>
  <c r="Q386" i="131"/>
  <c r="Q385" i="131"/>
  <c r="Q384" i="131"/>
  <c r="Q383" i="131"/>
  <c r="Q382" i="131"/>
  <c r="Q381" i="131"/>
  <c r="Q380" i="131"/>
  <c r="Q379" i="131"/>
  <c r="Q378" i="131"/>
  <c r="Q377" i="131"/>
  <c r="Q376" i="131"/>
  <c r="Q375" i="131"/>
  <c r="Q374" i="131"/>
  <c r="Q373" i="131"/>
  <c r="Q372" i="131"/>
  <c r="Q371" i="131"/>
  <c r="Q370" i="131"/>
  <c r="Q369" i="131"/>
  <c r="Q368" i="131"/>
  <c r="Q367" i="131"/>
  <c r="Q366" i="131"/>
  <c r="Q365" i="131"/>
  <c r="Q364" i="131"/>
  <c r="Q363" i="131"/>
  <c r="Q362" i="131"/>
  <c r="Q361" i="131"/>
  <c r="Q360" i="131"/>
  <c r="Q359" i="131"/>
  <c r="Q358" i="131"/>
  <c r="Q357" i="131"/>
  <c r="Q356" i="131"/>
  <c r="Q355" i="131"/>
  <c r="Q354" i="131"/>
  <c r="Q353" i="131"/>
  <c r="Q352" i="131"/>
  <c r="Q351" i="131"/>
  <c r="Q350" i="131"/>
  <c r="Q349" i="131"/>
  <c r="Q348" i="131"/>
  <c r="Q347" i="131"/>
  <c r="Q346" i="131"/>
  <c r="Q345" i="131"/>
  <c r="Q344" i="131"/>
  <c r="Q343" i="131"/>
  <c r="Q342" i="131"/>
  <c r="Q341" i="131"/>
  <c r="Q340" i="131"/>
  <c r="Q339" i="131"/>
  <c r="Q338" i="131"/>
  <c r="Q337" i="131"/>
  <c r="Q336" i="131"/>
  <c r="Q335" i="131"/>
  <c r="Q334" i="131"/>
  <c r="Q333" i="131"/>
  <c r="Q332" i="131"/>
  <c r="Q331" i="131"/>
  <c r="Q330" i="131"/>
  <c r="Q329" i="131"/>
  <c r="Q328" i="131"/>
  <c r="Q327" i="131"/>
  <c r="Q326" i="131"/>
  <c r="Q325" i="131"/>
  <c r="Q324" i="131"/>
  <c r="Q323" i="131"/>
  <c r="Q322" i="131"/>
  <c r="Q321" i="131"/>
  <c r="Q320" i="131"/>
  <c r="Q319" i="131"/>
  <c r="Q318" i="131"/>
  <c r="Q317" i="131"/>
  <c r="Q316" i="131"/>
  <c r="Q315" i="131"/>
  <c r="Q314" i="131"/>
  <c r="Q313" i="131"/>
  <c r="Q312" i="131"/>
  <c r="Q311" i="131"/>
  <c r="Q310" i="131"/>
  <c r="Q309" i="131"/>
  <c r="Q308" i="131"/>
  <c r="Q307" i="131"/>
  <c r="Q306" i="131"/>
  <c r="Q305" i="131"/>
  <c r="Q304" i="131"/>
  <c r="Q303" i="131"/>
  <c r="Q302" i="131"/>
  <c r="Q301" i="131"/>
  <c r="Q300" i="131"/>
  <c r="Q299" i="131"/>
  <c r="Q298" i="131"/>
  <c r="Q297" i="131"/>
  <c r="Q296" i="131"/>
  <c r="Q295" i="131"/>
  <c r="Q294" i="131"/>
  <c r="Q293" i="131"/>
  <c r="Q292" i="131"/>
  <c r="Q291" i="131"/>
  <c r="Q290" i="131"/>
  <c r="Q289" i="131"/>
  <c r="Q288" i="131"/>
  <c r="Q287" i="131"/>
  <c r="Q286" i="131"/>
  <c r="Q285" i="131"/>
  <c r="Q284" i="131"/>
  <c r="Q283" i="131"/>
  <c r="Q282" i="131"/>
  <c r="Q281" i="131"/>
  <c r="Q280" i="131"/>
  <c r="Q279" i="131"/>
  <c r="Q278" i="131"/>
  <c r="Q277" i="131"/>
  <c r="Q276" i="131"/>
  <c r="Q275" i="131"/>
  <c r="Q274" i="131"/>
  <c r="Q273" i="131"/>
  <c r="Q272" i="131"/>
  <c r="Q271" i="131"/>
  <c r="Q270" i="131"/>
  <c r="Q269" i="131"/>
  <c r="Q268" i="131"/>
  <c r="Q267" i="131"/>
  <c r="Q266" i="131"/>
  <c r="Q265" i="131"/>
  <c r="Q264" i="131"/>
  <c r="Q263" i="131"/>
  <c r="Q262" i="131"/>
  <c r="Q261" i="131"/>
  <c r="Q260" i="131"/>
  <c r="Q259" i="131"/>
  <c r="Q258" i="131"/>
  <c r="Q257" i="131"/>
  <c r="Q256" i="131"/>
  <c r="Q255" i="131"/>
  <c r="Q254" i="131"/>
  <c r="Q253" i="131"/>
  <c r="Q252" i="131"/>
  <c r="Q251" i="131"/>
  <c r="Q250" i="131"/>
  <c r="Q249" i="131"/>
  <c r="Q248" i="131"/>
  <c r="Q247" i="131"/>
  <c r="Q246" i="131"/>
  <c r="Q245" i="131"/>
  <c r="Q244" i="131"/>
  <c r="Q243" i="131"/>
  <c r="Q242" i="131"/>
  <c r="Q241" i="131"/>
  <c r="Q240" i="131"/>
  <c r="Q239" i="131"/>
  <c r="Q238" i="131"/>
  <c r="Q237" i="131"/>
  <c r="Q236" i="131"/>
  <c r="Q235" i="131"/>
  <c r="Q234" i="131"/>
  <c r="Q233" i="131"/>
  <c r="Q232" i="131"/>
  <c r="Q231" i="131"/>
  <c r="Q230" i="131"/>
  <c r="Q229" i="131"/>
  <c r="Q228" i="131"/>
  <c r="Q227" i="131"/>
  <c r="Q226" i="131"/>
  <c r="Q225" i="131"/>
  <c r="Q224" i="131"/>
  <c r="Q223" i="131"/>
  <c r="Q222" i="131"/>
  <c r="Q221" i="131"/>
  <c r="Q220" i="131"/>
  <c r="Q219" i="131"/>
  <c r="Q218" i="131"/>
  <c r="Q217" i="131"/>
  <c r="Q216" i="131"/>
  <c r="Q215" i="131"/>
  <c r="Q214" i="131"/>
  <c r="Q213" i="131"/>
  <c r="Q212" i="131"/>
  <c r="Q211" i="131"/>
  <c r="Q210" i="131"/>
  <c r="Q209" i="131"/>
  <c r="Q208" i="131"/>
  <c r="Q207" i="131"/>
  <c r="Q206" i="131"/>
  <c r="Q205" i="131"/>
  <c r="Q204" i="131"/>
  <c r="Q203" i="131"/>
  <c r="Q202" i="131"/>
  <c r="Q201" i="131"/>
  <c r="Q200" i="131"/>
  <c r="Q199" i="131"/>
  <c r="Q198" i="131"/>
  <c r="Q197" i="131"/>
  <c r="Q196" i="131"/>
  <c r="Q195" i="131"/>
  <c r="Q194" i="131"/>
  <c r="Q193" i="131"/>
  <c r="Q192" i="131"/>
  <c r="Q191" i="131"/>
  <c r="Q190" i="131"/>
  <c r="Q189" i="131"/>
  <c r="Q188" i="131"/>
  <c r="Q187" i="131"/>
  <c r="Q186" i="131"/>
  <c r="Q185" i="131"/>
  <c r="Q184" i="131"/>
  <c r="Q183" i="131"/>
  <c r="Q182" i="131"/>
  <c r="Q181" i="131"/>
  <c r="Q180" i="131"/>
  <c r="Q179" i="131"/>
  <c r="Q178" i="131"/>
  <c r="Q177" i="131"/>
  <c r="Q176" i="131"/>
  <c r="Q175" i="131"/>
  <c r="Q174" i="131"/>
  <c r="Q173" i="131"/>
  <c r="Q172" i="131"/>
  <c r="Q171" i="131"/>
  <c r="Q170" i="131"/>
  <c r="Q169" i="131"/>
  <c r="Q168" i="131"/>
  <c r="Q167" i="131"/>
  <c r="Q166" i="131"/>
  <c r="Q165" i="131"/>
  <c r="Q164" i="131"/>
  <c r="Q163" i="131"/>
  <c r="Q162" i="131"/>
  <c r="Q161" i="131"/>
  <c r="Q160" i="131"/>
  <c r="Q159" i="131"/>
  <c r="Q158" i="131"/>
  <c r="Q157" i="131"/>
  <c r="Q156" i="131"/>
  <c r="Q155" i="131"/>
  <c r="Q154" i="131"/>
  <c r="Q153" i="131"/>
  <c r="Q152" i="131"/>
  <c r="Q151" i="131"/>
  <c r="Q150" i="131"/>
  <c r="Q149" i="131"/>
  <c r="Q148" i="131"/>
  <c r="Q147" i="131"/>
  <c r="Q146" i="131"/>
  <c r="Q145" i="131"/>
  <c r="Q144" i="131"/>
  <c r="Q143" i="131"/>
  <c r="Q142" i="131"/>
  <c r="Q141" i="131"/>
  <c r="Q140" i="131"/>
  <c r="Q139" i="131"/>
  <c r="Q138" i="131"/>
  <c r="Q137" i="131"/>
  <c r="Q136" i="131"/>
  <c r="Q135" i="131"/>
  <c r="Q134" i="131"/>
  <c r="Q133" i="131"/>
  <c r="Q132" i="131"/>
  <c r="Q131" i="131"/>
  <c r="Q130" i="131"/>
  <c r="Q129" i="131"/>
  <c r="Q128" i="131"/>
  <c r="Q127" i="131"/>
  <c r="Q126" i="131"/>
  <c r="Q125" i="131"/>
  <c r="Q124" i="131"/>
  <c r="Q123" i="131"/>
  <c r="Q122" i="131"/>
  <c r="Q121" i="131"/>
  <c r="Q120" i="131"/>
  <c r="Q119" i="131"/>
  <c r="Q118" i="131"/>
  <c r="Q117" i="131"/>
  <c r="Q116" i="131"/>
  <c r="Q115" i="131"/>
  <c r="Q114" i="131"/>
  <c r="Q113" i="131"/>
  <c r="Q112" i="131"/>
  <c r="Q111" i="131"/>
  <c r="Q110" i="131"/>
  <c r="Q109" i="131"/>
  <c r="Q108" i="131"/>
  <c r="Q107" i="131"/>
  <c r="Q106" i="131"/>
  <c r="Q105" i="131"/>
  <c r="Q104" i="131"/>
  <c r="Q103" i="131"/>
  <c r="Q102" i="131"/>
  <c r="Q101" i="131"/>
  <c r="Q100" i="131"/>
  <c r="Q99" i="131"/>
  <c r="Q98" i="131"/>
  <c r="Q97" i="131"/>
  <c r="Q96" i="131"/>
  <c r="Q95" i="131"/>
  <c r="Q94" i="131"/>
  <c r="Q93" i="131"/>
  <c r="Q92" i="131"/>
  <c r="Q91" i="131"/>
  <c r="Q90" i="131"/>
  <c r="Q89" i="131"/>
  <c r="Q88" i="131"/>
  <c r="Q87" i="131"/>
  <c r="Q86" i="131"/>
  <c r="Q85" i="131"/>
  <c r="Q84" i="131"/>
  <c r="Q83" i="131"/>
  <c r="Q82" i="131"/>
  <c r="Q81" i="131"/>
  <c r="Q80" i="131"/>
  <c r="Q79" i="131"/>
  <c r="Q78" i="131"/>
  <c r="Q77" i="131"/>
  <c r="Q76" i="131"/>
  <c r="Q75" i="131"/>
  <c r="Q74" i="131"/>
  <c r="Q73" i="131"/>
  <c r="Q72" i="131"/>
  <c r="Q71" i="131"/>
  <c r="Q70" i="131"/>
  <c r="Q69" i="131"/>
  <c r="Q68" i="131"/>
  <c r="Q67" i="131"/>
  <c r="Q66" i="131"/>
  <c r="Q65" i="131"/>
  <c r="Q64" i="131"/>
  <c r="Q63" i="131"/>
  <c r="Q62" i="131"/>
  <c r="Q61" i="131"/>
  <c r="Q60" i="131"/>
  <c r="Q59" i="131"/>
  <c r="Q58" i="131"/>
  <c r="Q57" i="131"/>
  <c r="Q56" i="131"/>
  <c r="Q55" i="131"/>
  <c r="Q54" i="131"/>
  <c r="Q53" i="131"/>
  <c r="Q52" i="131"/>
  <c r="Q51" i="131"/>
  <c r="Q50" i="131"/>
  <c r="Q49" i="131"/>
  <c r="Q48" i="131"/>
  <c r="Q47" i="131"/>
  <c r="Q46" i="131"/>
  <c r="Q45" i="131"/>
  <c r="Q44" i="131"/>
  <c r="Q43" i="131"/>
  <c r="Q42" i="131"/>
  <c r="Q41" i="131"/>
  <c r="Q40" i="131"/>
  <c r="Q39" i="131"/>
  <c r="Q38" i="131"/>
  <c r="Q37" i="131"/>
  <c r="Q36" i="131"/>
  <c r="Q35" i="131"/>
  <c r="Q34" i="131"/>
  <c r="Q33" i="131"/>
  <c r="Q32" i="131"/>
  <c r="Q31" i="131"/>
  <c r="V27" i="131"/>
  <c r="P27" i="131"/>
  <c r="F27" i="131"/>
  <c r="G27" i="131" s="1"/>
  <c r="V26" i="131"/>
  <c r="P26" i="131"/>
  <c r="F26" i="131"/>
  <c r="Q26" i="131" s="1"/>
  <c r="R26" i="131" s="1"/>
  <c r="V25" i="131"/>
  <c r="P25" i="131"/>
  <c r="F25" i="131"/>
  <c r="Q25" i="131" s="1"/>
  <c r="R25" i="131" s="1"/>
  <c r="V24" i="131"/>
  <c r="P24" i="131"/>
  <c r="F24" i="131"/>
  <c r="V23" i="131"/>
  <c r="P23" i="131"/>
  <c r="F23" i="131"/>
  <c r="AI22" i="131" l="1"/>
  <c r="Q27" i="131"/>
  <c r="J8" i="133"/>
  <c r="J6" i="133"/>
  <c r="J4" i="133"/>
  <c r="B19" i="133"/>
  <c r="B20" i="133" s="1"/>
  <c r="B21" i="133" s="1"/>
  <c r="B22" i="133" s="1"/>
  <c r="B23" i="133" s="1"/>
  <c r="B24" i="133" s="1"/>
  <c r="B25" i="133" s="1"/>
  <c r="B26" i="133" s="1"/>
  <c r="B27" i="133" s="1"/>
  <c r="B28" i="133" s="1"/>
  <c r="B29" i="133" s="1"/>
  <c r="B30" i="133" s="1"/>
  <c r="B31" i="133" s="1"/>
  <c r="B32" i="133" s="1"/>
  <c r="B33" i="133" s="1"/>
  <c r="B34" i="133" s="1"/>
  <c r="B35" i="133" s="1"/>
  <c r="B36" i="133" s="1"/>
  <c r="B37" i="133" s="1"/>
  <c r="AI23" i="131" l="1"/>
  <c r="S27" i="131"/>
  <c r="R29" i="131"/>
  <c r="S26" i="131"/>
  <c r="S25" i="131"/>
  <c r="Z15" i="131"/>
  <c r="Z16" i="131"/>
  <c r="Z19" i="131"/>
  <c r="Z20" i="131"/>
  <c r="Z21" i="131"/>
  <c r="Z31" i="131"/>
  <c r="Z32" i="131"/>
  <c r="Z33" i="131"/>
  <c r="Z34" i="131"/>
  <c r="Z35" i="131"/>
  <c r="Z36" i="131"/>
  <c r="Z37" i="131"/>
  <c r="Z38" i="131"/>
  <c r="Z39" i="131"/>
  <c r="Z40" i="131"/>
  <c r="Z41" i="131"/>
  <c r="Z42" i="131"/>
  <c r="Z43" i="131"/>
  <c r="Z44" i="131"/>
  <c r="Z45" i="131"/>
  <c r="Z46" i="131"/>
  <c r="Z47" i="131"/>
  <c r="Z48" i="131"/>
  <c r="Z49" i="131"/>
  <c r="Z50" i="131"/>
  <c r="Z51" i="131"/>
  <c r="Z52" i="131"/>
  <c r="Z53" i="131"/>
  <c r="Z54" i="131"/>
  <c r="Z55" i="131"/>
  <c r="Z56" i="131"/>
  <c r="Z57" i="131"/>
  <c r="Z58" i="131"/>
  <c r="Z59" i="131"/>
  <c r="Z60" i="131"/>
  <c r="Z61" i="131"/>
  <c r="Z62" i="131"/>
  <c r="Z63" i="131"/>
  <c r="Z64" i="131"/>
  <c r="Z65" i="131"/>
  <c r="Z66" i="131"/>
  <c r="Z67" i="131"/>
  <c r="Z68" i="131"/>
  <c r="Z69" i="131"/>
  <c r="Z70" i="131"/>
  <c r="Z71" i="131"/>
  <c r="Z72" i="131"/>
  <c r="Z73" i="131"/>
  <c r="Z74" i="131"/>
  <c r="Z75" i="131"/>
  <c r="Z76" i="131"/>
  <c r="Z77" i="131"/>
  <c r="Z78" i="131"/>
  <c r="Z79" i="131"/>
  <c r="Z80" i="131"/>
  <c r="Z81" i="131"/>
  <c r="Z82" i="131"/>
  <c r="Z83" i="131"/>
  <c r="Z84" i="131"/>
  <c r="Z85" i="131"/>
  <c r="Z86" i="131"/>
  <c r="Z87" i="131"/>
  <c r="Z88" i="131"/>
  <c r="Z89" i="131"/>
  <c r="Z90" i="131"/>
  <c r="Z91" i="131"/>
  <c r="Z92" i="131"/>
  <c r="Z93" i="131"/>
  <c r="Z94" i="131"/>
  <c r="Z95" i="131"/>
  <c r="Z96" i="131"/>
  <c r="Z97" i="131"/>
  <c r="Z98" i="131"/>
  <c r="Z99" i="131"/>
  <c r="Z100" i="131"/>
  <c r="Z101" i="131"/>
  <c r="Z102" i="131"/>
  <c r="Z103" i="131"/>
  <c r="Z104" i="131"/>
  <c r="Z105" i="131"/>
  <c r="Z106" i="131"/>
  <c r="Z107" i="131"/>
  <c r="Z108" i="131"/>
  <c r="Z109" i="131"/>
  <c r="Z110" i="131"/>
  <c r="Z111" i="131"/>
  <c r="Z112" i="131"/>
  <c r="Z113" i="131"/>
  <c r="Z114" i="131"/>
  <c r="Z115" i="131"/>
  <c r="Z116" i="131"/>
  <c r="Z117" i="131"/>
  <c r="Z118" i="131"/>
  <c r="Z119" i="131"/>
  <c r="Z120" i="131"/>
  <c r="Z121" i="131"/>
  <c r="Z122" i="131"/>
  <c r="Z123" i="131"/>
  <c r="Z124" i="131"/>
  <c r="Z125" i="131"/>
  <c r="Z126" i="131"/>
  <c r="Z127" i="131"/>
  <c r="Z128" i="131"/>
  <c r="Z129" i="131"/>
  <c r="Z130" i="131"/>
  <c r="Z131" i="131"/>
  <c r="Z132" i="131"/>
  <c r="Z133" i="131"/>
  <c r="Z134" i="131"/>
  <c r="Z135" i="131"/>
  <c r="Z136" i="131"/>
  <c r="Z137" i="131"/>
  <c r="Z138" i="131"/>
  <c r="Z139" i="131"/>
  <c r="Z140" i="131"/>
  <c r="Z141" i="131"/>
  <c r="Z142" i="131"/>
  <c r="Z143" i="131"/>
  <c r="Z144" i="131"/>
  <c r="Z145" i="131"/>
  <c r="Z146" i="131"/>
  <c r="Z147" i="131"/>
  <c r="Z148" i="131"/>
  <c r="Z149" i="131"/>
  <c r="Z150" i="131"/>
  <c r="Z151" i="131"/>
  <c r="Z152" i="131"/>
  <c r="Z153" i="131"/>
  <c r="Z154" i="131"/>
  <c r="Z155" i="131"/>
  <c r="Z156" i="131"/>
  <c r="Z157" i="131"/>
  <c r="Z158" i="131"/>
  <c r="Z159" i="131"/>
  <c r="Z160" i="131"/>
  <c r="Z161" i="131"/>
  <c r="Z162" i="131"/>
  <c r="Z163" i="131"/>
  <c r="Z164" i="131"/>
  <c r="Z165" i="131"/>
  <c r="Z166" i="131"/>
  <c r="Z167" i="131"/>
  <c r="Z168" i="131"/>
  <c r="Z169" i="131"/>
  <c r="Z170" i="131"/>
  <c r="Z171" i="131"/>
  <c r="Z172" i="131"/>
  <c r="Z173" i="131"/>
  <c r="Z174" i="131"/>
  <c r="Z175" i="131"/>
  <c r="Z176" i="131"/>
  <c r="Z177" i="131"/>
  <c r="Z178" i="131"/>
  <c r="Z179" i="131"/>
  <c r="Z180" i="131"/>
  <c r="Z181" i="131"/>
  <c r="Z182" i="131"/>
  <c r="Z183" i="131"/>
  <c r="Z184" i="131"/>
  <c r="Z185" i="131"/>
  <c r="Z186" i="131"/>
  <c r="Z187" i="131"/>
  <c r="Z188" i="131"/>
  <c r="Z189" i="131"/>
  <c r="Z190" i="131"/>
  <c r="Z191" i="131"/>
  <c r="Z192" i="131"/>
  <c r="Z193" i="131"/>
  <c r="Z194" i="131"/>
  <c r="Z195" i="131"/>
  <c r="Z196" i="131"/>
  <c r="Z197" i="131"/>
  <c r="Z198" i="131"/>
  <c r="Z199" i="131"/>
  <c r="Z200" i="131"/>
  <c r="Z201" i="131"/>
  <c r="Z202" i="131"/>
  <c r="Z203" i="131"/>
  <c r="Z204" i="131"/>
  <c r="Z205" i="131"/>
  <c r="Z206" i="131"/>
  <c r="Z207" i="131"/>
  <c r="Z208" i="131"/>
  <c r="Z209" i="131"/>
  <c r="Z210" i="131"/>
  <c r="Z211" i="131"/>
  <c r="Z212" i="131"/>
  <c r="Z213" i="131"/>
  <c r="Z214" i="131"/>
  <c r="Z215" i="131"/>
  <c r="Z216" i="131"/>
  <c r="Z217" i="131"/>
  <c r="Z218" i="131"/>
  <c r="Z219" i="131"/>
  <c r="Z220" i="131"/>
  <c r="Z221" i="131"/>
  <c r="Z222" i="131"/>
  <c r="Z223" i="131"/>
  <c r="Z224" i="131"/>
  <c r="Z225" i="131"/>
  <c r="Z226" i="131"/>
  <c r="Z227" i="131"/>
  <c r="Z228" i="131"/>
  <c r="Z229" i="131"/>
  <c r="Z230" i="131"/>
  <c r="Z231" i="131"/>
  <c r="Z232" i="131"/>
  <c r="Z233" i="131"/>
  <c r="Z234" i="131"/>
  <c r="Z235" i="131"/>
  <c r="Z236" i="131"/>
  <c r="Z237" i="131"/>
  <c r="Z238" i="131"/>
  <c r="Z239" i="131"/>
  <c r="Z240" i="131"/>
  <c r="Z241" i="131"/>
  <c r="Z242" i="131"/>
  <c r="Z243" i="131"/>
  <c r="Z244" i="131"/>
  <c r="Z245" i="131"/>
  <c r="Z246" i="131"/>
  <c r="Z247" i="131"/>
  <c r="Z248" i="131"/>
  <c r="Z249" i="131"/>
  <c r="Z250" i="131"/>
  <c r="Z251" i="131"/>
  <c r="Z252" i="131"/>
  <c r="Z253" i="131"/>
  <c r="Z254" i="131"/>
  <c r="Z255" i="131"/>
  <c r="Z256" i="131"/>
  <c r="Z257" i="131"/>
  <c r="Z258" i="131"/>
  <c r="Z259" i="131"/>
  <c r="Z260" i="131"/>
  <c r="Z261" i="131"/>
  <c r="Z262" i="131"/>
  <c r="Z263" i="131"/>
  <c r="Z264" i="131"/>
  <c r="Z265" i="131"/>
  <c r="Z266" i="131"/>
  <c r="Z267" i="131"/>
  <c r="Z268" i="131"/>
  <c r="Z269" i="131"/>
  <c r="Z270" i="131"/>
  <c r="Z271" i="131"/>
  <c r="Z272" i="131"/>
  <c r="Z273" i="131"/>
  <c r="Z274" i="131"/>
  <c r="Z275" i="131"/>
  <c r="Z276" i="131"/>
  <c r="Z277" i="131"/>
  <c r="Z278" i="131"/>
  <c r="Z279" i="131"/>
  <c r="Z280" i="131"/>
  <c r="Z281" i="131"/>
  <c r="Z282" i="131"/>
  <c r="Z283" i="131"/>
  <c r="Z284" i="131"/>
  <c r="Z285" i="131"/>
  <c r="Z286" i="131"/>
  <c r="Z287" i="131"/>
  <c r="Z288" i="131"/>
  <c r="Z289" i="131"/>
  <c r="Z290" i="131"/>
  <c r="Z291" i="131"/>
  <c r="Z292" i="131"/>
  <c r="Z293" i="131"/>
  <c r="Z294" i="131"/>
  <c r="Z295" i="131"/>
  <c r="Z296" i="131"/>
  <c r="Z297" i="131"/>
  <c r="Z298" i="131"/>
  <c r="Z299" i="131"/>
  <c r="Z300" i="131"/>
  <c r="Z301" i="131"/>
  <c r="Z302" i="131"/>
  <c r="Z303" i="131"/>
  <c r="Z304" i="131"/>
  <c r="Z305" i="131"/>
  <c r="Z306" i="131"/>
  <c r="Z307" i="131"/>
  <c r="Z308" i="131"/>
  <c r="Z309" i="131"/>
  <c r="Z310" i="131"/>
  <c r="Z311" i="131"/>
  <c r="Z312" i="131"/>
  <c r="Z313" i="131"/>
  <c r="Z314" i="131"/>
  <c r="Z315" i="131"/>
  <c r="Z316" i="131"/>
  <c r="Z317" i="131"/>
  <c r="Z318" i="131"/>
  <c r="Z319" i="131"/>
  <c r="Z320" i="131"/>
  <c r="Z321" i="131"/>
  <c r="Z322" i="131"/>
  <c r="Z323" i="131"/>
  <c r="Z324" i="131"/>
  <c r="Z325" i="131"/>
  <c r="Z326" i="131"/>
  <c r="Z327" i="131"/>
  <c r="Z328" i="131"/>
  <c r="Z329" i="131"/>
  <c r="Z330" i="131"/>
  <c r="Z331" i="131"/>
  <c r="Z332" i="131"/>
  <c r="Z333" i="131"/>
  <c r="Z334" i="131"/>
  <c r="Z335" i="131"/>
  <c r="Z336" i="131"/>
  <c r="Z337" i="131"/>
  <c r="Z338" i="131"/>
  <c r="Z339" i="131"/>
  <c r="Z340" i="131"/>
  <c r="Z341" i="131"/>
  <c r="Z342" i="131"/>
  <c r="Z343" i="131"/>
  <c r="Z344" i="131"/>
  <c r="Z345" i="131"/>
  <c r="Z346" i="131"/>
  <c r="Z347" i="131"/>
  <c r="Z348" i="131"/>
  <c r="Z349" i="131"/>
  <c r="Z350" i="131"/>
  <c r="Z351" i="131"/>
  <c r="Z352" i="131"/>
  <c r="Z353" i="131"/>
  <c r="Z354" i="131"/>
  <c r="Z355" i="131"/>
  <c r="Z356" i="131"/>
  <c r="Z357" i="131"/>
  <c r="Z358" i="131"/>
  <c r="Z359" i="131"/>
  <c r="Z360" i="131"/>
  <c r="Z361" i="131"/>
  <c r="Z362" i="131"/>
  <c r="Z363" i="131"/>
  <c r="Z364" i="131"/>
  <c r="Z365" i="131"/>
  <c r="Z366" i="131"/>
  <c r="Z367" i="131"/>
  <c r="Z368" i="131"/>
  <c r="Z369" i="131"/>
  <c r="Z370" i="131"/>
  <c r="Z371" i="131"/>
  <c r="Z372" i="131"/>
  <c r="Z373" i="131"/>
  <c r="Z374" i="131"/>
  <c r="Z375" i="131"/>
  <c r="Z376" i="131"/>
  <c r="Z377" i="131"/>
  <c r="Z378" i="131"/>
  <c r="Z379" i="131"/>
  <c r="Z380" i="131"/>
  <c r="Z381" i="131"/>
  <c r="Z382" i="131"/>
  <c r="Z383" i="131"/>
  <c r="Z384" i="131"/>
  <c r="Z385" i="131"/>
  <c r="Z386" i="131"/>
  <c r="Z387" i="131"/>
  <c r="Z388" i="131"/>
  <c r="Z389" i="131"/>
  <c r="Z390" i="131"/>
  <c r="Z391" i="131"/>
  <c r="Z392" i="131"/>
  <c r="Z393" i="131"/>
  <c r="Z394" i="131"/>
  <c r="Z395" i="131"/>
  <c r="Z396" i="131"/>
  <c r="Z397" i="131"/>
  <c r="Z398" i="131"/>
  <c r="Z399" i="131"/>
  <c r="Z400" i="131"/>
  <c r="Z401" i="131"/>
  <c r="Z402" i="131"/>
  <c r="Z403" i="131"/>
  <c r="Z404" i="131"/>
  <c r="Z405" i="131"/>
  <c r="Z406" i="131"/>
  <c r="Z407" i="131"/>
  <c r="Z408" i="131"/>
  <c r="Z409" i="131"/>
  <c r="Z410" i="131"/>
  <c r="Z411" i="131"/>
  <c r="Z412" i="131"/>
  <c r="Z413" i="131"/>
  <c r="Z414" i="131"/>
  <c r="Z415" i="131"/>
  <c r="Z416" i="131"/>
  <c r="Z417" i="131"/>
  <c r="Z418" i="131"/>
  <c r="Z419" i="131"/>
  <c r="Z420" i="131"/>
  <c r="Z421" i="131"/>
  <c r="Z422" i="131"/>
  <c r="Z423" i="131"/>
  <c r="Z424" i="131"/>
  <c r="Z425" i="131"/>
  <c r="Z426" i="131"/>
  <c r="Z427" i="131"/>
  <c r="Z428" i="131"/>
  <c r="Z429" i="131"/>
  <c r="Z430" i="131"/>
  <c r="Z431" i="131"/>
  <c r="Z432" i="131"/>
  <c r="Z433" i="131"/>
  <c r="Z434" i="131"/>
  <c r="Z435" i="131"/>
  <c r="Z436" i="131"/>
  <c r="Z437" i="131"/>
  <c r="Z438" i="131"/>
  <c r="Z439" i="131"/>
  <c r="Z440" i="131"/>
  <c r="Z441" i="131"/>
  <c r="Z442" i="131"/>
  <c r="Z443" i="131"/>
  <c r="Z444" i="131"/>
  <c r="Z445" i="131"/>
  <c r="Z446" i="131"/>
  <c r="Z447" i="131"/>
  <c r="Z448" i="131"/>
  <c r="Z449" i="131"/>
  <c r="Z450" i="131"/>
  <c r="Z451" i="131"/>
  <c r="Z452" i="131"/>
  <c r="Z453" i="131"/>
  <c r="Z454" i="131"/>
  <c r="Z455" i="131"/>
  <c r="Z456" i="131"/>
  <c r="Z457" i="131"/>
  <c r="Z458" i="131"/>
  <c r="Z459" i="131"/>
  <c r="Z460" i="131"/>
  <c r="Z461" i="131"/>
  <c r="Z462" i="131"/>
  <c r="Z463" i="131"/>
  <c r="Z464" i="131"/>
  <c r="Z465" i="131"/>
  <c r="Z466" i="131"/>
  <c r="Z467" i="131"/>
  <c r="Z468" i="131"/>
  <c r="Z469" i="131"/>
  <c r="Z470" i="131"/>
  <c r="Z471" i="131"/>
  <c r="Z472" i="131"/>
  <c r="Z473" i="131"/>
  <c r="Z474" i="131"/>
  <c r="Z475" i="131"/>
  <c r="Z476" i="131"/>
  <c r="Z477" i="131"/>
  <c r="Z478" i="131"/>
  <c r="Z479" i="131"/>
  <c r="Z480" i="131"/>
  <c r="Z481" i="131"/>
  <c r="Z482" i="131"/>
  <c r="Z483" i="131"/>
  <c r="Z484" i="131"/>
  <c r="Z485" i="131"/>
  <c r="Z486" i="131"/>
  <c r="Z487" i="131"/>
  <c r="Z488" i="131"/>
  <c r="Z489" i="131"/>
  <c r="Z490" i="131"/>
  <c r="Z491" i="131"/>
  <c r="Z492" i="131"/>
  <c r="Z493" i="131"/>
  <c r="Z494" i="131"/>
  <c r="Z495" i="131"/>
  <c r="Z496" i="131"/>
  <c r="Z497" i="131"/>
  <c r="Z498" i="131"/>
  <c r="Z499" i="131"/>
  <c r="Z500" i="131"/>
  <c r="Z501" i="131"/>
  <c r="Z502" i="131"/>
  <c r="Z503" i="131"/>
  <c r="Z504" i="131"/>
  <c r="Z505" i="131"/>
  <c r="Z506" i="131"/>
  <c r="Z507" i="131"/>
  <c r="Z508" i="131"/>
  <c r="Z509" i="131"/>
  <c r="Z510" i="131"/>
  <c r="Z511" i="131"/>
  <c r="Z512" i="131"/>
  <c r="Z513" i="131"/>
  <c r="Z14" i="131"/>
  <c r="AI24" i="131" l="1"/>
  <c r="S29" i="131"/>
  <c r="Z6" i="131"/>
  <c r="P513" i="131"/>
  <c r="P512" i="131"/>
  <c r="P511" i="131"/>
  <c r="P510" i="131"/>
  <c r="P509" i="131"/>
  <c r="P508" i="131"/>
  <c r="P507" i="131"/>
  <c r="P506" i="131"/>
  <c r="P505" i="131"/>
  <c r="P504" i="131"/>
  <c r="P503" i="131"/>
  <c r="P502" i="131"/>
  <c r="P501" i="131"/>
  <c r="P500" i="131"/>
  <c r="P499" i="131"/>
  <c r="P498" i="131"/>
  <c r="P497" i="131"/>
  <c r="P496" i="131"/>
  <c r="P495" i="131"/>
  <c r="P494" i="131"/>
  <c r="P493" i="131"/>
  <c r="P492" i="131"/>
  <c r="P491" i="131"/>
  <c r="P490" i="131"/>
  <c r="P489" i="131"/>
  <c r="P488" i="131"/>
  <c r="P487" i="131"/>
  <c r="P486" i="131"/>
  <c r="P485" i="131"/>
  <c r="P484" i="131"/>
  <c r="P483" i="131"/>
  <c r="P482" i="131"/>
  <c r="P481" i="131"/>
  <c r="P480" i="131"/>
  <c r="P479" i="131"/>
  <c r="P478" i="131"/>
  <c r="P477" i="131"/>
  <c r="P476" i="131"/>
  <c r="P475" i="131"/>
  <c r="P474" i="131"/>
  <c r="P473" i="131"/>
  <c r="P472" i="131"/>
  <c r="P471" i="131"/>
  <c r="P470" i="131"/>
  <c r="P469" i="131"/>
  <c r="P468" i="131"/>
  <c r="P467" i="131"/>
  <c r="P466" i="131"/>
  <c r="P465" i="131"/>
  <c r="P464" i="131"/>
  <c r="P463" i="131"/>
  <c r="P462" i="131"/>
  <c r="P461" i="131"/>
  <c r="P460" i="131"/>
  <c r="P459" i="131"/>
  <c r="P458" i="131"/>
  <c r="P457" i="131"/>
  <c r="P456" i="131"/>
  <c r="P455" i="131"/>
  <c r="P454" i="131"/>
  <c r="P453" i="131"/>
  <c r="P452" i="131"/>
  <c r="P451" i="131"/>
  <c r="P450" i="131"/>
  <c r="P449" i="131"/>
  <c r="P448" i="131"/>
  <c r="P447" i="131"/>
  <c r="P446" i="131"/>
  <c r="P445" i="131"/>
  <c r="P444" i="131"/>
  <c r="P443" i="131"/>
  <c r="P442" i="131"/>
  <c r="P441" i="131"/>
  <c r="P440" i="131"/>
  <c r="P439" i="131"/>
  <c r="P438" i="131"/>
  <c r="P437" i="131"/>
  <c r="P436" i="131"/>
  <c r="P435" i="131"/>
  <c r="P434" i="131"/>
  <c r="P433" i="131"/>
  <c r="P432" i="131"/>
  <c r="P431" i="131"/>
  <c r="P430" i="131"/>
  <c r="P429" i="131"/>
  <c r="P428" i="131"/>
  <c r="P427" i="131"/>
  <c r="P426" i="131"/>
  <c r="P425" i="131"/>
  <c r="P424" i="131"/>
  <c r="P423" i="131"/>
  <c r="P422" i="131"/>
  <c r="P421" i="131"/>
  <c r="P420" i="131"/>
  <c r="P419" i="131"/>
  <c r="P418" i="131"/>
  <c r="P417" i="131"/>
  <c r="P416" i="131"/>
  <c r="P415" i="131"/>
  <c r="P414" i="131"/>
  <c r="P413" i="131"/>
  <c r="P412" i="131"/>
  <c r="P411" i="131"/>
  <c r="P410" i="131"/>
  <c r="P409" i="131"/>
  <c r="P408" i="131"/>
  <c r="P407" i="131"/>
  <c r="P406" i="131"/>
  <c r="P405" i="131"/>
  <c r="P404" i="131"/>
  <c r="P403" i="131"/>
  <c r="P402" i="131"/>
  <c r="P401" i="131"/>
  <c r="P400" i="131"/>
  <c r="P399" i="131"/>
  <c r="P398" i="131"/>
  <c r="P397" i="131"/>
  <c r="P396" i="131"/>
  <c r="P395" i="131"/>
  <c r="P394" i="131"/>
  <c r="P393" i="131"/>
  <c r="P392" i="131"/>
  <c r="P391" i="131"/>
  <c r="P390" i="131"/>
  <c r="P389" i="131"/>
  <c r="P388" i="131"/>
  <c r="P387" i="131"/>
  <c r="P386" i="131"/>
  <c r="P385" i="131"/>
  <c r="P384" i="131"/>
  <c r="P383" i="131"/>
  <c r="P382" i="131"/>
  <c r="P381" i="131"/>
  <c r="P380" i="131"/>
  <c r="P379" i="131"/>
  <c r="P378" i="131"/>
  <c r="P377" i="131"/>
  <c r="P376" i="131"/>
  <c r="P375" i="131"/>
  <c r="P374" i="131"/>
  <c r="P373" i="131"/>
  <c r="P372" i="131"/>
  <c r="P371" i="131"/>
  <c r="P370" i="131"/>
  <c r="P369" i="131"/>
  <c r="P368" i="131"/>
  <c r="P367" i="131"/>
  <c r="P366" i="131"/>
  <c r="P365" i="131"/>
  <c r="P364" i="131"/>
  <c r="P363" i="131"/>
  <c r="P362" i="131"/>
  <c r="P361" i="131"/>
  <c r="P360" i="131"/>
  <c r="P359" i="131"/>
  <c r="P358" i="131"/>
  <c r="P357" i="131"/>
  <c r="P356" i="131"/>
  <c r="P355" i="131"/>
  <c r="P354" i="131"/>
  <c r="P353" i="131"/>
  <c r="P352" i="131"/>
  <c r="P351" i="131"/>
  <c r="P350" i="131"/>
  <c r="P349" i="131"/>
  <c r="P348" i="131"/>
  <c r="P347" i="131"/>
  <c r="P346" i="131"/>
  <c r="P345" i="131"/>
  <c r="P344" i="131"/>
  <c r="P343" i="131"/>
  <c r="P342" i="131"/>
  <c r="P341" i="131"/>
  <c r="P340" i="131"/>
  <c r="P339" i="131"/>
  <c r="P338" i="131"/>
  <c r="P337" i="131"/>
  <c r="P336" i="131"/>
  <c r="P335" i="131"/>
  <c r="P334" i="131"/>
  <c r="P333" i="131"/>
  <c r="P332" i="131"/>
  <c r="P331" i="131"/>
  <c r="P330" i="131"/>
  <c r="P329" i="131"/>
  <c r="P328" i="131"/>
  <c r="P327" i="131"/>
  <c r="P326" i="131"/>
  <c r="P325" i="131"/>
  <c r="P324" i="131"/>
  <c r="P323" i="131"/>
  <c r="P322" i="131"/>
  <c r="P321" i="131"/>
  <c r="P320" i="131"/>
  <c r="P319" i="131"/>
  <c r="P318" i="131"/>
  <c r="P317" i="131"/>
  <c r="P316" i="131"/>
  <c r="P315" i="131"/>
  <c r="P314" i="131"/>
  <c r="P313" i="131"/>
  <c r="P312" i="131"/>
  <c r="P311" i="131"/>
  <c r="P310" i="131"/>
  <c r="P309" i="131"/>
  <c r="P308" i="131"/>
  <c r="P307" i="131"/>
  <c r="P306" i="131"/>
  <c r="P305" i="131"/>
  <c r="P304" i="131"/>
  <c r="P303" i="131"/>
  <c r="P302" i="131"/>
  <c r="P301" i="131"/>
  <c r="P300" i="131"/>
  <c r="P299" i="131"/>
  <c r="P298" i="131"/>
  <c r="P297" i="131"/>
  <c r="P296" i="131"/>
  <c r="P295" i="131"/>
  <c r="P294" i="131"/>
  <c r="P293" i="131"/>
  <c r="P292" i="131"/>
  <c r="P291" i="131"/>
  <c r="P290" i="131"/>
  <c r="P289" i="131"/>
  <c r="P288" i="131"/>
  <c r="P287" i="131"/>
  <c r="P286" i="131"/>
  <c r="P285" i="131"/>
  <c r="P284" i="131"/>
  <c r="P283" i="131"/>
  <c r="P282" i="131"/>
  <c r="P281" i="131"/>
  <c r="P280" i="131"/>
  <c r="P279" i="131"/>
  <c r="P278" i="131"/>
  <c r="P277" i="131"/>
  <c r="P276" i="131"/>
  <c r="P275" i="131"/>
  <c r="P274" i="131"/>
  <c r="P273" i="131"/>
  <c r="P272" i="131"/>
  <c r="P271" i="131"/>
  <c r="P270" i="131"/>
  <c r="P269" i="131"/>
  <c r="P268" i="131"/>
  <c r="P267" i="131"/>
  <c r="P266" i="131"/>
  <c r="P265" i="131"/>
  <c r="P264" i="131"/>
  <c r="P263" i="131"/>
  <c r="P262" i="131"/>
  <c r="P261" i="131"/>
  <c r="P260" i="131"/>
  <c r="P259" i="131"/>
  <c r="P258" i="131"/>
  <c r="P257" i="131"/>
  <c r="P256" i="131"/>
  <c r="P255" i="131"/>
  <c r="P254" i="131"/>
  <c r="P253" i="131"/>
  <c r="P252" i="131"/>
  <c r="P251" i="131"/>
  <c r="P250" i="131"/>
  <c r="P249" i="131"/>
  <c r="P248" i="131"/>
  <c r="P247" i="131"/>
  <c r="P246" i="131"/>
  <c r="P245" i="131"/>
  <c r="P244" i="131"/>
  <c r="P243" i="131"/>
  <c r="P242" i="131"/>
  <c r="P241" i="131"/>
  <c r="P240" i="131"/>
  <c r="P239" i="131"/>
  <c r="P238" i="131"/>
  <c r="P237" i="131"/>
  <c r="P236" i="131"/>
  <c r="P235" i="131"/>
  <c r="P234" i="131"/>
  <c r="P233" i="131"/>
  <c r="P232" i="131"/>
  <c r="P231" i="131"/>
  <c r="P230" i="131"/>
  <c r="P229" i="131"/>
  <c r="P228" i="131"/>
  <c r="P227" i="131"/>
  <c r="P226" i="131"/>
  <c r="P225" i="131"/>
  <c r="P224" i="131"/>
  <c r="P223" i="131"/>
  <c r="P222" i="131"/>
  <c r="P221" i="131"/>
  <c r="P220" i="131"/>
  <c r="P219" i="131"/>
  <c r="P218" i="131"/>
  <c r="P217" i="131"/>
  <c r="P216" i="131"/>
  <c r="P215" i="131"/>
  <c r="P214" i="131"/>
  <c r="P213" i="131"/>
  <c r="P212" i="131"/>
  <c r="P211" i="131"/>
  <c r="P210" i="131"/>
  <c r="P209" i="131"/>
  <c r="P208" i="131"/>
  <c r="P207" i="131"/>
  <c r="P206" i="131"/>
  <c r="P205" i="131"/>
  <c r="P204" i="131"/>
  <c r="P203" i="131"/>
  <c r="P202" i="131"/>
  <c r="P201" i="131"/>
  <c r="P200" i="131"/>
  <c r="P199" i="131"/>
  <c r="P198" i="131"/>
  <c r="P197" i="131"/>
  <c r="P196" i="131"/>
  <c r="P195" i="131"/>
  <c r="P194" i="131"/>
  <c r="P193" i="131"/>
  <c r="P192" i="131"/>
  <c r="P191" i="131"/>
  <c r="P190" i="131"/>
  <c r="P189" i="131"/>
  <c r="P188" i="131"/>
  <c r="P187" i="131"/>
  <c r="P186" i="131"/>
  <c r="P185" i="131"/>
  <c r="P184" i="131"/>
  <c r="P183" i="131"/>
  <c r="P182" i="131"/>
  <c r="P181" i="131"/>
  <c r="P180" i="131"/>
  <c r="P179" i="131"/>
  <c r="P178" i="131"/>
  <c r="P177" i="131"/>
  <c r="P176" i="131"/>
  <c r="P175" i="131"/>
  <c r="P174" i="131"/>
  <c r="P173" i="131"/>
  <c r="P172" i="131"/>
  <c r="P171" i="131"/>
  <c r="P170" i="131"/>
  <c r="P169" i="131"/>
  <c r="P168" i="131"/>
  <c r="P167" i="131"/>
  <c r="P166" i="131"/>
  <c r="P165" i="131"/>
  <c r="P164" i="131"/>
  <c r="P163" i="131"/>
  <c r="P162" i="131"/>
  <c r="P161" i="131"/>
  <c r="P160" i="131"/>
  <c r="P159" i="131"/>
  <c r="P158" i="131"/>
  <c r="P157" i="131"/>
  <c r="P156" i="131"/>
  <c r="P155" i="131"/>
  <c r="P154" i="131"/>
  <c r="P153" i="131"/>
  <c r="P152" i="131"/>
  <c r="P151" i="131"/>
  <c r="P150" i="131"/>
  <c r="P149" i="131"/>
  <c r="P148" i="131"/>
  <c r="P147" i="131"/>
  <c r="P146" i="131"/>
  <c r="P145" i="131"/>
  <c r="P144" i="131"/>
  <c r="P143" i="131"/>
  <c r="P142" i="131"/>
  <c r="P141" i="131"/>
  <c r="P140" i="131"/>
  <c r="P139" i="131"/>
  <c r="P138" i="131"/>
  <c r="P137" i="131"/>
  <c r="P136" i="131"/>
  <c r="P135" i="131"/>
  <c r="P134" i="131"/>
  <c r="P133" i="131"/>
  <c r="P132" i="131"/>
  <c r="P131" i="131"/>
  <c r="P130" i="131"/>
  <c r="P129" i="131"/>
  <c r="P128" i="131"/>
  <c r="P127" i="131"/>
  <c r="P126" i="131"/>
  <c r="P125" i="131"/>
  <c r="P124" i="131"/>
  <c r="P123" i="131"/>
  <c r="P122" i="131"/>
  <c r="P121" i="131"/>
  <c r="P120" i="131"/>
  <c r="P119" i="131"/>
  <c r="P118" i="131"/>
  <c r="P117" i="131"/>
  <c r="P116" i="131"/>
  <c r="P115" i="131"/>
  <c r="P114" i="131"/>
  <c r="P113" i="131"/>
  <c r="P112" i="131"/>
  <c r="P111" i="131"/>
  <c r="P110" i="131"/>
  <c r="P109" i="131"/>
  <c r="P108" i="131"/>
  <c r="P107" i="131"/>
  <c r="P106" i="131"/>
  <c r="P105" i="131"/>
  <c r="P104" i="131"/>
  <c r="P103" i="131"/>
  <c r="P102" i="131"/>
  <c r="P101" i="131"/>
  <c r="P100" i="131"/>
  <c r="P99" i="131"/>
  <c r="P98" i="131"/>
  <c r="P97" i="131"/>
  <c r="P96" i="131"/>
  <c r="P95" i="131"/>
  <c r="P94" i="131"/>
  <c r="P93" i="131"/>
  <c r="P92" i="131"/>
  <c r="P91" i="131"/>
  <c r="P90" i="131"/>
  <c r="P89" i="131"/>
  <c r="P88" i="131"/>
  <c r="P87" i="131"/>
  <c r="P86" i="131"/>
  <c r="P85" i="131"/>
  <c r="P84" i="131"/>
  <c r="P83" i="131"/>
  <c r="P82" i="131"/>
  <c r="P81" i="131"/>
  <c r="P80" i="131"/>
  <c r="P79" i="131"/>
  <c r="P78" i="131"/>
  <c r="P77" i="131"/>
  <c r="P76" i="131"/>
  <c r="P75" i="131"/>
  <c r="P74" i="131"/>
  <c r="P73" i="131"/>
  <c r="P72" i="131"/>
  <c r="P71" i="131"/>
  <c r="P70" i="131"/>
  <c r="P69" i="131"/>
  <c r="P68" i="131"/>
  <c r="P67" i="131"/>
  <c r="P66" i="131"/>
  <c r="P65" i="131"/>
  <c r="P64" i="131"/>
  <c r="P63" i="131"/>
  <c r="P62" i="131"/>
  <c r="P61" i="131"/>
  <c r="P60" i="131"/>
  <c r="P59" i="131"/>
  <c r="P58" i="131"/>
  <c r="P57" i="131"/>
  <c r="P56" i="131"/>
  <c r="P55" i="131"/>
  <c r="P54" i="131"/>
  <c r="P53" i="131"/>
  <c r="P52" i="131"/>
  <c r="P51" i="131"/>
  <c r="P50" i="131"/>
  <c r="P49" i="131"/>
  <c r="P48" i="131"/>
  <c r="P47" i="131"/>
  <c r="P46" i="131"/>
  <c r="P45" i="131"/>
  <c r="P44" i="131"/>
  <c r="P43" i="131"/>
  <c r="P42" i="131"/>
  <c r="P41" i="131"/>
  <c r="P40" i="131"/>
  <c r="P39" i="131"/>
  <c r="P38" i="131"/>
  <c r="P37" i="131"/>
  <c r="P36" i="131"/>
  <c r="P35" i="131"/>
  <c r="P34" i="131"/>
  <c r="P33" i="131"/>
  <c r="P32" i="131"/>
  <c r="P31" i="131"/>
  <c r="P22" i="131"/>
  <c r="P21" i="131"/>
  <c r="P20" i="131"/>
  <c r="P19" i="131"/>
  <c r="P18" i="131"/>
  <c r="P17" i="131"/>
  <c r="P16" i="131"/>
  <c r="P15" i="131"/>
  <c r="P14" i="131"/>
  <c r="V22" i="131"/>
  <c r="F22" i="131"/>
  <c r="V21" i="131"/>
  <c r="F21" i="131"/>
  <c r="AI25" i="131" l="1"/>
  <c r="S513" i="131"/>
  <c r="S512" i="131"/>
  <c r="S510" i="131"/>
  <c r="S509" i="131"/>
  <c r="S508" i="131"/>
  <c r="S507" i="131"/>
  <c r="S506" i="131"/>
  <c r="S505" i="131"/>
  <c r="S504" i="131"/>
  <c r="S503" i="131"/>
  <c r="S502" i="131"/>
  <c r="S501" i="131"/>
  <c r="S500" i="131"/>
  <c r="S499" i="131"/>
  <c r="S498" i="131"/>
  <c r="S497" i="131"/>
  <c r="S495" i="131"/>
  <c r="S494" i="131"/>
  <c r="S493" i="131"/>
  <c r="S492" i="131"/>
  <c r="S491" i="131"/>
  <c r="S490" i="131"/>
  <c r="S488" i="131"/>
  <c r="S487" i="131"/>
  <c r="S486" i="131"/>
  <c r="S485" i="131"/>
  <c r="S484" i="131"/>
  <c r="S482" i="131"/>
  <c r="S481" i="131"/>
  <c r="S480" i="131"/>
  <c r="S478" i="131"/>
  <c r="S476" i="131"/>
  <c r="S475" i="131"/>
  <c r="S474" i="131"/>
  <c r="S473" i="131"/>
  <c r="S472" i="131"/>
  <c r="S471" i="131"/>
  <c r="S470" i="131"/>
  <c r="S469" i="131"/>
  <c r="S468" i="131"/>
  <c r="S467" i="131"/>
  <c r="S466" i="131"/>
  <c r="S465" i="131"/>
  <c r="S464" i="131"/>
  <c r="S463" i="131"/>
  <c r="S462" i="131"/>
  <c r="S461" i="131"/>
  <c r="S460" i="131"/>
  <c r="S459" i="131"/>
  <c r="S458" i="131"/>
  <c r="S457" i="131"/>
  <c r="S456" i="131"/>
  <c r="S455" i="131"/>
  <c r="S454" i="131"/>
  <c r="S452" i="131"/>
  <c r="S450" i="131"/>
  <c r="S449" i="131"/>
  <c r="S448" i="131"/>
  <c r="S446" i="131"/>
  <c r="S445" i="131"/>
  <c r="S444" i="131"/>
  <c r="S443" i="131"/>
  <c r="S442" i="131"/>
  <c r="S441" i="131"/>
  <c r="S440" i="131"/>
  <c r="S439" i="131"/>
  <c r="S438" i="131"/>
  <c r="S437" i="131"/>
  <c r="S436" i="131"/>
  <c r="S435" i="131"/>
  <c r="S434" i="131"/>
  <c r="S432" i="131"/>
  <c r="S431" i="131"/>
  <c r="S430" i="131"/>
  <c r="S429" i="131"/>
  <c r="S428" i="131"/>
  <c r="S427" i="131"/>
  <c r="S426" i="131"/>
  <c r="S425" i="131"/>
  <c r="S424" i="131"/>
  <c r="S423" i="131"/>
  <c r="S422" i="131"/>
  <c r="S421" i="131"/>
  <c r="S420" i="131"/>
  <c r="S418" i="131"/>
  <c r="S416" i="131"/>
  <c r="S414" i="131"/>
  <c r="S413" i="131"/>
  <c r="S412" i="131"/>
  <c r="S411" i="131"/>
  <c r="S410" i="131"/>
  <c r="S409" i="131"/>
  <c r="S408" i="131"/>
  <c r="S407" i="131"/>
  <c r="S406" i="131"/>
  <c r="S405" i="131"/>
  <c r="S404" i="131"/>
  <c r="S403" i="131"/>
  <c r="S402" i="131"/>
  <c r="S401" i="131"/>
  <c r="S400" i="131"/>
  <c r="S399" i="131"/>
  <c r="S398" i="131"/>
  <c r="S396" i="131"/>
  <c r="S395" i="131"/>
  <c r="S394" i="131"/>
  <c r="S393" i="131"/>
  <c r="S392" i="131"/>
  <c r="S391" i="131"/>
  <c r="S390" i="131"/>
  <c r="S388" i="131"/>
  <c r="S386" i="131"/>
  <c r="S385" i="131"/>
  <c r="S384" i="131"/>
  <c r="S382" i="131"/>
  <c r="S381" i="131"/>
  <c r="S380" i="131"/>
  <c r="S379" i="131"/>
  <c r="S378" i="131"/>
  <c r="S376" i="131"/>
  <c r="S375" i="131"/>
  <c r="S374" i="131"/>
  <c r="S373" i="131"/>
  <c r="S372" i="131"/>
  <c r="S371" i="131"/>
  <c r="S370" i="131"/>
  <c r="S368" i="131"/>
  <c r="S367" i="131"/>
  <c r="S366" i="131"/>
  <c r="S365" i="131"/>
  <c r="S364" i="131"/>
  <c r="S363" i="131"/>
  <c r="S362" i="131"/>
  <c r="S361" i="131"/>
  <c r="S360" i="131"/>
  <c r="S359" i="131"/>
  <c r="S358" i="131"/>
  <c r="S357" i="131"/>
  <c r="S356" i="131"/>
  <c r="S354" i="131"/>
  <c r="S352" i="131"/>
  <c r="S350" i="131"/>
  <c r="S349" i="131"/>
  <c r="S348" i="131"/>
  <c r="S347" i="131"/>
  <c r="S346" i="131"/>
  <c r="S345" i="131"/>
  <c r="S344" i="131"/>
  <c r="S343" i="131"/>
  <c r="S342" i="131"/>
  <c r="S341" i="131"/>
  <c r="S340" i="131"/>
  <c r="S339" i="131"/>
  <c r="S338" i="131"/>
  <c r="S337" i="131"/>
  <c r="S336" i="131"/>
  <c r="S335" i="131"/>
  <c r="S334" i="131"/>
  <c r="S332" i="131"/>
  <c r="S331" i="131"/>
  <c r="S330" i="131"/>
  <c r="S329" i="131"/>
  <c r="S328" i="131"/>
  <c r="S327" i="131"/>
  <c r="S326" i="131"/>
  <c r="S324" i="131"/>
  <c r="S322" i="131"/>
  <c r="S321" i="131"/>
  <c r="S320" i="131"/>
  <c r="S318" i="131"/>
  <c r="S317" i="131"/>
  <c r="S316" i="131"/>
  <c r="S315" i="131"/>
  <c r="S314" i="131"/>
  <c r="S312" i="131"/>
  <c r="S311" i="131"/>
  <c r="S310" i="131"/>
  <c r="S309" i="131"/>
  <c r="S308" i="131"/>
  <c r="S307" i="131"/>
  <c r="S306" i="131"/>
  <c r="S304" i="131"/>
  <c r="S303" i="131"/>
  <c r="S302" i="131"/>
  <c r="S301" i="131"/>
  <c r="S300" i="131"/>
  <c r="S299" i="131"/>
  <c r="S298" i="131"/>
  <c r="S297" i="131"/>
  <c r="S296" i="131"/>
  <c r="S295" i="131"/>
  <c r="S294" i="131"/>
  <c r="S293" i="131"/>
  <c r="S292" i="131"/>
  <c r="S290" i="131"/>
  <c r="S288" i="131"/>
  <c r="S286" i="131"/>
  <c r="S285" i="131"/>
  <c r="S284" i="131"/>
  <c r="S283" i="131"/>
  <c r="S282" i="131"/>
  <c r="S281" i="131"/>
  <c r="S280" i="131"/>
  <c r="S279" i="131"/>
  <c r="S278" i="131"/>
  <c r="S277" i="131"/>
  <c r="S276" i="131"/>
  <c r="S275" i="131"/>
  <c r="S274" i="131"/>
  <c r="S273" i="131"/>
  <c r="S272" i="131"/>
  <c r="S271" i="131"/>
  <c r="S270" i="131"/>
  <c r="S268" i="131"/>
  <c r="S267" i="131"/>
  <c r="S266" i="131"/>
  <c r="S265" i="131"/>
  <c r="S264" i="131"/>
  <c r="S263" i="131"/>
  <c r="S262" i="131"/>
  <c r="S260" i="131"/>
  <c r="S258" i="131"/>
  <c r="S257" i="131"/>
  <c r="S256" i="131"/>
  <c r="S254" i="131"/>
  <c r="S253" i="131"/>
  <c r="S252" i="131"/>
  <c r="S251" i="131"/>
  <c r="S250" i="131"/>
  <c r="S248" i="131"/>
  <c r="S247" i="131"/>
  <c r="S246" i="131"/>
  <c r="S245" i="131"/>
  <c r="S244" i="131"/>
  <c r="S243" i="131"/>
  <c r="S242" i="131"/>
  <c r="S241" i="131"/>
  <c r="S240" i="131"/>
  <c r="S239" i="131"/>
  <c r="S238" i="131"/>
  <c r="S237" i="131"/>
  <c r="S236" i="131"/>
  <c r="S235" i="131"/>
  <c r="S234" i="131"/>
  <c r="S233" i="131"/>
  <c r="S232" i="131"/>
  <c r="S231" i="131"/>
  <c r="S230" i="131"/>
  <c r="S229" i="131"/>
  <c r="S228" i="131"/>
  <c r="S226" i="131"/>
  <c r="S224" i="131"/>
  <c r="S222" i="131"/>
  <c r="S221" i="131"/>
  <c r="S220" i="131"/>
  <c r="S219" i="131"/>
  <c r="S218" i="131"/>
  <c r="S217" i="131"/>
  <c r="S216" i="131"/>
  <c r="S215" i="131"/>
  <c r="S214" i="131"/>
  <c r="S212" i="131"/>
  <c r="S211" i="131"/>
  <c r="S210" i="131"/>
  <c r="S209" i="131"/>
  <c r="S208" i="131"/>
  <c r="S207" i="131"/>
  <c r="S206" i="131"/>
  <c r="S204" i="131"/>
  <c r="S203" i="131"/>
  <c r="S202" i="131"/>
  <c r="S201" i="131"/>
  <c r="S200" i="131"/>
  <c r="S199" i="131"/>
  <c r="S198" i="131"/>
  <c r="S197" i="131"/>
  <c r="S196" i="131"/>
  <c r="S194" i="131"/>
  <c r="S193" i="131"/>
  <c r="S192" i="131"/>
  <c r="S190" i="131"/>
  <c r="S189" i="131"/>
  <c r="S188" i="131"/>
  <c r="S187" i="131"/>
  <c r="S186" i="131"/>
  <c r="S184" i="131"/>
  <c r="S183" i="131"/>
  <c r="S182" i="131"/>
  <c r="S181" i="131"/>
  <c r="S180" i="131"/>
  <c r="S179" i="131"/>
  <c r="S178" i="131"/>
  <c r="S177" i="131"/>
  <c r="S176" i="131"/>
  <c r="S175" i="131"/>
  <c r="S174" i="131"/>
  <c r="S173" i="131"/>
  <c r="S172" i="131"/>
  <c r="S171" i="131"/>
  <c r="S170" i="131"/>
  <c r="S169" i="131"/>
  <c r="S168" i="131"/>
  <c r="S167" i="131"/>
  <c r="S166" i="131"/>
  <c r="S165" i="131"/>
  <c r="S164" i="131"/>
  <c r="S162" i="131"/>
  <c r="S160" i="131"/>
  <c r="S158" i="131"/>
  <c r="S157" i="131"/>
  <c r="S156" i="131"/>
  <c r="S155" i="131"/>
  <c r="S154" i="131"/>
  <c r="S153" i="131"/>
  <c r="S152" i="131"/>
  <c r="S151" i="131"/>
  <c r="S150" i="131"/>
  <c r="S148" i="131"/>
  <c r="S147" i="131"/>
  <c r="S146" i="131"/>
  <c r="S145" i="131"/>
  <c r="S144" i="131"/>
  <c r="S143" i="131"/>
  <c r="S142" i="131"/>
  <c r="S140" i="131"/>
  <c r="S139" i="131"/>
  <c r="S138" i="131"/>
  <c r="S137" i="131"/>
  <c r="S136" i="131"/>
  <c r="S135" i="131"/>
  <c r="S134" i="131"/>
  <c r="S133" i="131"/>
  <c r="S132" i="131"/>
  <c r="S130" i="131"/>
  <c r="S129" i="131"/>
  <c r="S128" i="131"/>
  <c r="S126" i="131"/>
  <c r="S125" i="131"/>
  <c r="S124" i="131"/>
  <c r="S123" i="131"/>
  <c r="S122" i="131"/>
  <c r="S120" i="131"/>
  <c r="S119" i="131"/>
  <c r="S118" i="131"/>
  <c r="S117" i="131"/>
  <c r="S116" i="131"/>
  <c r="S115" i="131"/>
  <c r="S114" i="131"/>
  <c r="S113" i="131"/>
  <c r="S112" i="131"/>
  <c r="S111" i="131"/>
  <c r="S110" i="131"/>
  <c r="S109" i="131"/>
  <c r="S108" i="131"/>
  <c r="S107" i="131"/>
  <c r="S106" i="131"/>
  <c r="S105" i="131"/>
  <c r="S104" i="131"/>
  <c r="S103" i="131"/>
  <c r="S102" i="131"/>
  <c r="S101" i="131"/>
  <c r="S100" i="131"/>
  <c r="S98" i="131"/>
  <c r="S96" i="131"/>
  <c r="S94" i="131"/>
  <c r="S93" i="131"/>
  <c r="S92" i="131"/>
  <c r="S91" i="131"/>
  <c r="S90" i="131"/>
  <c r="S89" i="131"/>
  <c r="S88" i="131"/>
  <c r="S87" i="131"/>
  <c r="S86" i="131"/>
  <c r="S84" i="131"/>
  <c r="S83" i="131"/>
  <c r="S82" i="131"/>
  <c r="S81" i="131"/>
  <c r="S80" i="131"/>
  <c r="S79" i="131"/>
  <c r="S78" i="131"/>
  <c r="S76" i="131"/>
  <c r="S75" i="131"/>
  <c r="S74" i="131"/>
  <c r="S73" i="131"/>
  <c r="S72" i="131"/>
  <c r="S71" i="131"/>
  <c r="S70" i="131"/>
  <c r="S69" i="131"/>
  <c r="S68" i="131"/>
  <c r="S66" i="131"/>
  <c r="S65" i="131"/>
  <c r="S64" i="131"/>
  <c r="S62" i="131"/>
  <c r="S61" i="131"/>
  <c r="S60" i="131"/>
  <c r="S59" i="131"/>
  <c r="S58" i="131"/>
  <c r="S56" i="131"/>
  <c r="S55" i="131"/>
  <c r="S54" i="131"/>
  <c r="S53" i="131"/>
  <c r="S52" i="131"/>
  <c r="S51" i="131"/>
  <c r="S50" i="131"/>
  <c r="S49" i="131"/>
  <c r="S48" i="131"/>
  <c r="S47" i="131"/>
  <c r="S46" i="131"/>
  <c r="S45" i="131"/>
  <c r="S44" i="131"/>
  <c r="S43" i="131"/>
  <c r="S42" i="131"/>
  <c r="S41" i="131"/>
  <c r="S40" i="131"/>
  <c r="S39" i="131"/>
  <c r="S38" i="131"/>
  <c r="S37" i="131"/>
  <c r="S36" i="131"/>
  <c r="S34" i="131"/>
  <c r="S32" i="131"/>
  <c r="V15" i="131"/>
  <c r="V16" i="131"/>
  <c r="V17" i="131"/>
  <c r="V18" i="131"/>
  <c r="V19" i="131"/>
  <c r="V20" i="131"/>
  <c r="V31" i="131"/>
  <c r="V32" i="131"/>
  <c r="V33" i="131"/>
  <c r="V34" i="131"/>
  <c r="V35" i="131"/>
  <c r="V36" i="131"/>
  <c r="V37" i="131"/>
  <c r="V38" i="131"/>
  <c r="V39" i="131"/>
  <c r="V40" i="131"/>
  <c r="V41" i="131"/>
  <c r="V42" i="131"/>
  <c r="V43" i="131"/>
  <c r="V44" i="131"/>
  <c r="V45" i="131"/>
  <c r="V46" i="131"/>
  <c r="V47" i="131"/>
  <c r="V48" i="131"/>
  <c r="V49" i="131"/>
  <c r="V50" i="131"/>
  <c r="V51" i="131"/>
  <c r="V52" i="131"/>
  <c r="V53" i="131"/>
  <c r="V54" i="131"/>
  <c r="V55" i="131"/>
  <c r="V56" i="131"/>
  <c r="V57" i="131"/>
  <c r="V58" i="131"/>
  <c r="V59" i="131"/>
  <c r="V60" i="131"/>
  <c r="V61" i="131"/>
  <c r="V62" i="131"/>
  <c r="V63" i="131"/>
  <c r="V64" i="131"/>
  <c r="V65" i="131"/>
  <c r="V66" i="131"/>
  <c r="V67" i="131"/>
  <c r="V68" i="131"/>
  <c r="V69" i="131"/>
  <c r="V70" i="131"/>
  <c r="V71" i="131"/>
  <c r="V72" i="131"/>
  <c r="V73" i="131"/>
  <c r="V74" i="131"/>
  <c r="V75" i="131"/>
  <c r="V76" i="131"/>
  <c r="V77" i="131"/>
  <c r="V78" i="131"/>
  <c r="V79" i="131"/>
  <c r="V80" i="131"/>
  <c r="V81" i="131"/>
  <c r="V82" i="131"/>
  <c r="V83" i="131"/>
  <c r="V84" i="131"/>
  <c r="V85" i="131"/>
  <c r="V86" i="131"/>
  <c r="V87" i="131"/>
  <c r="V88" i="131"/>
  <c r="V89" i="131"/>
  <c r="V90" i="131"/>
  <c r="V91" i="131"/>
  <c r="V92" i="131"/>
  <c r="V93" i="131"/>
  <c r="V94" i="131"/>
  <c r="V95" i="131"/>
  <c r="V96" i="131"/>
  <c r="V97" i="131"/>
  <c r="V98" i="131"/>
  <c r="V99" i="131"/>
  <c r="V100" i="131"/>
  <c r="V101" i="131"/>
  <c r="V102" i="131"/>
  <c r="V103" i="131"/>
  <c r="V104" i="131"/>
  <c r="V105" i="131"/>
  <c r="V106" i="131"/>
  <c r="V107" i="131"/>
  <c r="V108" i="131"/>
  <c r="V109" i="131"/>
  <c r="V110" i="131"/>
  <c r="V111" i="131"/>
  <c r="V112" i="131"/>
  <c r="V113" i="131"/>
  <c r="V114" i="131"/>
  <c r="V115" i="131"/>
  <c r="V116" i="131"/>
  <c r="V117" i="131"/>
  <c r="V118" i="131"/>
  <c r="V119" i="131"/>
  <c r="V120" i="131"/>
  <c r="V121" i="131"/>
  <c r="V122" i="131"/>
  <c r="V123" i="131"/>
  <c r="V124" i="131"/>
  <c r="V125" i="131"/>
  <c r="V126" i="131"/>
  <c r="V127" i="131"/>
  <c r="V128" i="131"/>
  <c r="V129" i="131"/>
  <c r="V130" i="131"/>
  <c r="V131" i="131"/>
  <c r="V132" i="131"/>
  <c r="V133" i="131"/>
  <c r="V134" i="131"/>
  <c r="V135" i="131"/>
  <c r="V136" i="131"/>
  <c r="V137" i="131"/>
  <c r="V138" i="131"/>
  <c r="V139" i="131"/>
  <c r="V140" i="131"/>
  <c r="V141" i="131"/>
  <c r="V142" i="131"/>
  <c r="V143" i="131"/>
  <c r="V144" i="131"/>
  <c r="V145" i="131"/>
  <c r="V146" i="131"/>
  <c r="V147" i="131"/>
  <c r="V148" i="131"/>
  <c r="V149" i="131"/>
  <c r="V150" i="131"/>
  <c r="V151" i="131"/>
  <c r="V152" i="131"/>
  <c r="V153" i="131"/>
  <c r="V154" i="131"/>
  <c r="V155" i="131"/>
  <c r="V156" i="131"/>
  <c r="V157" i="131"/>
  <c r="V158" i="131"/>
  <c r="V159" i="131"/>
  <c r="V160" i="131"/>
  <c r="V161" i="131"/>
  <c r="V162" i="131"/>
  <c r="V163" i="131"/>
  <c r="V164" i="131"/>
  <c r="V165" i="131"/>
  <c r="V166" i="131"/>
  <c r="V167" i="131"/>
  <c r="V168" i="131"/>
  <c r="V169" i="131"/>
  <c r="V170" i="131"/>
  <c r="V171" i="131"/>
  <c r="V172" i="131"/>
  <c r="V173" i="131"/>
  <c r="V174" i="131"/>
  <c r="V175" i="131"/>
  <c r="V176" i="131"/>
  <c r="V177" i="131"/>
  <c r="V178" i="131"/>
  <c r="V179" i="131"/>
  <c r="V180" i="131"/>
  <c r="V181" i="131"/>
  <c r="V182" i="131"/>
  <c r="V183" i="131"/>
  <c r="V184" i="131"/>
  <c r="V185" i="131"/>
  <c r="V186" i="131"/>
  <c r="V187" i="131"/>
  <c r="V188" i="131"/>
  <c r="V189" i="131"/>
  <c r="V190" i="131"/>
  <c r="V191" i="131"/>
  <c r="V192" i="131"/>
  <c r="V193" i="131"/>
  <c r="V194" i="131"/>
  <c r="V195" i="131"/>
  <c r="V196" i="131"/>
  <c r="V197" i="131"/>
  <c r="V198" i="131"/>
  <c r="V199" i="131"/>
  <c r="V200" i="131"/>
  <c r="V201" i="131"/>
  <c r="V202" i="131"/>
  <c r="V203" i="131"/>
  <c r="V204" i="131"/>
  <c r="V205" i="131"/>
  <c r="V206" i="131"/>
  <c r="V207" i="131"/>
  <c r="V208" i="131"/>
  <c r="V209" i="131"/>
  <c r="V210" i="131"/>
  <c r="V211" i="131"/>
  <c r="V212" i="131"/>
  <c r="V213" i="131"/>
  <c r="V214" i="131"/>
  <c r="V215" i="131"/>
  <c r="V216" i="131"/>
  <c r="V217" i="131"/>
  <c r="V218" i="131"/>
  <c r="V219" i="131"/>
  <c r="V220" i="131"/>
  <c r="V221" i="131"/>
  <c r="V222" i="131"/>
  <c r="V223" i="131"/>
  <c r="V224" i="131"/>
  <c r="V225" i="131"/>
  <c r="V226" i="131"/>
  <c r="V227" i="131"/>
  <c r="V228" i="131"/>
  <c r="V229" i="131"/>
  <c r="V230" i="131"/>
  <c r="V231" i="131"/>
  <c r="V232" i="131"/>
  <c r="V233" i="131"/>
  <c r="V234" i="131"/>
  <c r="V235" i="131"/>
  <c r="V236" i="131"/>
  <c r="V237" i="131"/>
  <c r="V238" i="131"/>
  <c r="V239" i="131"/>
  <c r="V240" i="131"/>
  <c r="V241" i="131"/>
  <c r="V242" i="131"/>
  <c r="V243" i="131"/>
  <c r="V244" i="131"/>
  <c r="V245" i="131"/>
  <c r="V246" i="131"/>
  <c r="V247" i="131"/>
  <c r="V248" i="131"/>
  <c r="V249" i="131"/>
  <c r="V250" i="131"/>
  <c r="V251" i="131"/>
  <c r="V252" i="131"/>
  <c r="V253" i="131"/>
  <c r="V254" i="131"/>
  <c r="V255" i="131"/>
  <c r="V256" i="131"/>
  <c r="V257" i="131"/>
  <c r="V258" i="131"/>
  <c r="V259" i="131"/>
  <c r="V260" i="131"/>
  <c r="V261" i="131"/>
  <c r="V262" i="131"/>
  <c r="V263" i="131"/>
  <c r="V264" i="131"/>
  <c r="V265" i="131"/>
  <c r="V266" i="131"/>
  <c r="V267" i="131"/>
  <c r="V268" i="131"/>
  <c r="V269" i="131"/>
  <c r="V270" i="131"/>
  <c r="V271" i="131"/>
  <c r="V272" i="131"/>
  <c r="V273" i="131"/>
  <c r="V274" i="131"/>
  <c r="V275" i="131"/>
  <c r="V276" i="131"/>
  <c r="V277" i="131"/>
  <c r="V278" i="131"/>
  <c r="V279" i="131"/>
  <c r="V280" i="131"/>
  <c r="V281" i="131"/>
  <c r="V282" i="131"/>
  <c r="V283" i="131"/>
  <c r="V284" i="131"/>
  <c r="V285" i="131"/>
  <c r="V286" i="131"/>
  <c r="V287" i="131"/>
  <c r="V288" i="131"/>
  <c r="V289" i="131"/>
  <c r="V290" i="131"/>
  <c r="V291" i="131"/>
  <c r="V292" i="131"/>
  <c r="V293" i="131"/>
  <c r="V294" i="131"/>
  <c r="V295" i="131"/>
  <c r="V296" i="131"/>
  <c r="V297" i="131"/>
  <c r="V298" i="131"/>
  <c r="V299" i="131"/>
  <c r="V300" i="131"/>
  <c r="V301" i="131"/>
  <c r="V302" i="131"/>
  <c r="V303" i="131"/>
  <c r="V304" i="131"/>
  <c r="V305" i="131"/>
  <c r="V306" i="131"/>
  <c r="V307" i="131"/>
  <c r="V308" i="131"/>
  <c r="V309" i="131"/>
  <c r="V310" i="131"/>
  <c r="V311" i="131"/>
  <c r="V312" i="131"/>
  <c r="V313" i="131"/>
  <c r="V314" i="131"/>
  <c r="V315" i="131"/>
  <c r="V316" i="131"/>
  <c r="V317" i="131"/>
  <c r="V318" i="131"/>
  <c r="V319" i="131"/>
  <c r="V320" i="131"/>
  <c r="V321" i="131"/>
  <c r="V322" i="131"/>
  <c r="V323" i="131"/>
  <c r="V324" i="131"/>
  <c r="V325" i="131"/>
  <c r="V326" i="131"/>
  <c r="V327" i="131"/>
  <c r="V328" i="131"/>
  <c r="V329" i="131"/>
  <c r="V330" i="131"/>
  <c r="V331" i="131"/>
  <c r="V332" i="131"/>
  <c r="V333" i="131"/>
  <c r="V334" i="131"/>
  <c r="V335" i="131"/>
  <c r="V336" i="131"/>
  <c r="V337" i="131"/>
  <c r="V338" i="131"/>
  <c r="V339" i="131"/>
  <c r="V340" i="131"/>
  <c r="V341" i="131"/>
  <c r="V342" i="131"/>
  <c r="V343" i="131"/>
  <c r="V344" i="131"/>
  <c r="V345" i="131"/>
  <c r="V346" i="131"/>
  <c r="V347" i="131"/>
  <c r="V348" i="131"/>
  <c r="V349" i="131"/>
  <c r="V350" i="131"/>
  <c r="V351" i="131"/>
  <c r="V352" i="131"/>
  <c r="V353" i="131"/>
  <c r="V354" i="131"/>
  <c r="V355" i="131"/>
  <c r="V356" i="131"/>
  <c r="V357" i="131"/>
  <c r="V358" i="131"/>
  <c r="V359" i="131"/>
  <c r="V360" i="131"/>
  <c r="V361" i="131"/>
  <c r="V362" i="131"/>
  <c r="V363" i="131"/>
  <c r="V364" i="131"/>
  <c r="V365" i="131"/>
  <c r="V366" i="131"/>
  <c r="V367" i="131"/>
  <c r="V368" i="131"/>
  <c r="V369" i="131"/>
  <c r="V370" i="131"/>
  <c r="V371" i="131"/>
  <c r="V372" i="131"/>
  <c r="V373" i="131"/>
  <c r="V374" i="131"/>
  <c r="V375" i="131"/>
  <c r="V376" i="131"/>
  <c r="V377" i="131"/>
  <c r="V378" i="131"/>
  <c r="V379" i="131"/>
  <c r="V380" i="131"/>
  <c r="V381" i="131"/>
  <c r="V382" i="131"/>
  <c r="V383" i="131"/>
  <c r="V384" i="131"/>
  <c r="V385" i="131"/>
  <c r="V386" i="131"/>
  <c r="V387" i="131"/>
  <c r="V388" i="131"/>
  <c r="V389" i="131"/>
  <c r="V390" i="131"/>
  <c r="V391" i="131"/>
  <c r="V392" i="131"/>
  <c r="V393" i="131"/>
  <c r="V394" i="131"/>
  <c r="V395" i="131"/>
  <c r="V396" i="131"/>
  <c r="V397" i="131"/>
  <c r="V398" i="131"/>
  <c r="V399" i="131"/>
  <c r="V400" i="131"/>
  <c r="V401" i="131"/>
  <c r="V402" i="131"/>
  <c r="V403" i="131"/>
  <c r="V404" i="131"/>
  <c r="V405" i="131"/>
  <c r="V406" i="131"/>
  <c r="V407" i="131"/>
  <c r="V408" i="131"/>
  <c r="V409" i="131"/>
  <c r="V410" i="131"/>
  <c r="V411" i="131"/>
  <c r="V412" i="131"/>
  <c r="V413" i="131"/>
  <c r="V414" i="131"/>
  <c r="V415" i="131"/>
  <c r="V416" i="131"/>
  <c r="V417" i="131"/>
  <c r="V418" i="131"/>
  <c r="V419" i="131"/>
  <c r="V420" i="131"/>
  <c r="V421" i="131"/>
  <c r="V422" i="131"/>
  <c r="V423" i="131"/>
  <c r="V424" i="131"/>
  <c r="V425" i="131"/>
  <c r="V426" i="131"/>
  <c r="V427" i="131"/>
  <c r="V428" i="131"/>
  <c r="V429" i="131"/>
  <c r="V430" i="131"/>
  <c r="V431" i="131"/>
  <c r="V432" i="131"/>
  <c r="V433" i="131"/>
  <c r="V434" i="131"/>
  <c r="V435" i="131"/>
  <c r="V436" i="131"/>
  <c r="V437" i="131"/>
  <c r="V438" i="131"/>
  <c r="V439" i="131"/>
  <c r="V440" i="131"/>
  <c r="V441" i="131"/>
  <c r="V442" i="131"/>
  <c r="V443" i="131"/>
  <c r="V444" i="131"/>
  <c r="V445" i="131"/>
  <c r="V446" i="131"/>
  <c r="V447" i="131"/>
  <c r="V448" i="131"/>
  <c r="V449" i="131"/>
  <c r="V450" i="131"/>
  <c r="V451" i="131"/>
  <c r="V452" i="131"/>
  <c r="V453" i="131"/>
  <c r="V454" i="131"/>
  <c r="V455" i="131"/>
  <c r="V456" i="131"/>
  <c r="V457" i="131"/>
  <c r="V458" i="131"/>
  <c r="V459" i="131"/>
  <c r="V460" i="131"/>
  <c r="V461" i="131"/>
  <c r="V462" i="131"/>
  <c r="V463" i="131"/>
  <c r="V464" i="131"/>
  <c r="V465" i="131"/>
  <c r="V466" i="131"/>
  <c r="V467" i="131"/>
  <c r="V468" i="131"/>
  <c r="V469" i="131"/>
  <c r="V470" i="131"/>
  <c r="V471" i="131"/>
  <c r="V472" i="131"/>
  <c r="V473" i="131"/>
  <c r="V474" i="131"/>
  <c r="V475" i="131"/>
  <c r="V476" i="131"/>
  <c r="V477" i="131"/>
  <c r="V478" i="131"/>
  <c r="V479" i="131"/>
  <c r="V480" i="131"/>
  <c r="V481" i="131"/>
  <c r="V482" i="131"/>
  <c r="V483" i="131"/>
  <c r="V484" i="131"/>
  <c r="V485" i="131"/>
  <c r="V486" i="131"/>
  <c r="V487" i="131"/>
  <c r="V488" i="131"/>
  <c r="V489" i="131"/>
  <c r="V490" i="131"/>
  <c r="V491" i="131"/>
  <c r="V492" i="131"/>
  <c r="V493" i="131"/>
  <c r="V494" i="131"/>
  <c r="V495" i="131"/>
  <c r="V496" i="131"/>
  <c r="V497" i="131"/>
  <c r="V498" i="131"/>
  <c r="V499" i="131"/>
  <c r="V500" i="131"/>
  <c r="V501" i="131"/>
  <c r="V502" i="131"/>
  <c r="V503" i="131"/>
  <c r="V504" i="131"/>
  <c r="V505" i="131"/>
  <c r="V506" i="131"/>
  <c r="V507" i="131"/>
  <c r="V508" i="131"/>
  <c r="V509" i="131"/>
  <c r="V510" i="131"/>
  <c r="V511" i="131"/>
  <c r="V512" i="131"/>
  <c r="V513" i="131"/>
  <c r="V14" i="131"/>
  <c r="S31" i="131"/>
  <c r="S33" i="131"/>
  <c r="S35" i="131"/>
  <c r="S57" i="131"/>
  <c r="S63" i="131"/>
  <c r="S67" i="131"/>
  <c r="S77" i="131"/>
  <c r="S85" i="131"/>
  <c r="S95" i="131"/>
  <c r="S97" i="131"/>
  <c r="S99" i="131"/>
  <c r="S121" i="131"/>
  <c r="S127" i="131"/>
  <c r="S131" i="131"/>
  <c r="S141" i="131"/>
  <c r="S149" i="131"/>
  <c r="S159" i="131"/>
  <c r="S161" i="131"/>
  <c r="S163" i="131"/>
  <c r="S185" i="131"/>
  <c r="S191" i="131"/>
  <c r="S195" i="131"/>
  <c r="S205" i="131"/>
  <c r="S213" i="131"/>
  <c r="S223" i="131"/>
  <c r="S225" i="131"/>
  <c r="S227" i="131"/>
  <c r="S249" i="131"/>
  <c r="S255" i="131"/>
  <c r="S259" i="131"/>
  <c r="S261" i="131"/>
  <c r="S269" i="131"/>
  <c r="S287" i="131"/>
  <c r="S289" i="131"/>
  <c r="S291" i="131"/>
  <c r="S305" i="131"/>
  <c r="S313" i="131"/>
  <c r="S319" i="131"/>
  <c r="S323" i="131"/>
  <c r="S325" i="131"/>
  <c r="S333" i="131"/>
  <c r="S351" i="131"/>
  <c r="S353" i="131"/>
  <c r="S355" i="131"/>
  <c r="S369" i="131"/>
  <c r="S377" i="131"/>
  <c r="S383" i="131"/>
  <c r="S387" i="131"/>
  <c r="S389" i="131"/>
  <c r="S397" i="131"/>
  <c r="S415" i="131"/>
  <c r="S417" i="131"/>
  <c r="S419" i="131"/>
  <c r="S433" i="131"/>
  <c r="S447" i="131"/>
  <c r="S451" i="131"/>
  <c r="S453" i="131"/>
  <c r="S477" i="131"/>
  <c r="S479" i="131"/>
  <c r="S483" i="131"/>
  <c r="S489" i="131"/>
  <c r="S496" i="131"/>
  <c r="S511" i="131"/>
  <c r="F15" i="131"/>
  <c r="Q15" i="131" s="1"/>
  <c r="F16" i="131"/>
  <c r="F17" i="131"/>
  <c r="F18" i="131"/>
  <c r="F19" i="131"/>
  <c r="F20" i="131"/>
  <c r="F31" i="131"/>
  <c r="F32" i="131"/>
  <c r="F33" i="131"/>
  <c r="F34" i="131"/>
  <c r="F35" i="131"/>
  <c r="F36" i="131"/>
  <c r="F37" i="131"/>
  <c r="F38" i="131"/>
  <c r="F39" i="131"/>
  <c r="F40" i="131"/>
  <c r="F41" i="131"/>
  <c r="F42" i="131"/>
  <c r="F43" i="131"/>
  <c r="F44" i="131"/>
  <c r="F45" i="131"/>
  <c r="F46" i="131"/>
  <c r="F47" i="131"/>
  <c r="F48" i="131"/>
  <c r="F49" i="131"/>
  <c r="F50" i="131"/>
  <c r="F51" i="131"/>
  <c r="F52" i="131"/>
  <c r="F53" i="131"/>
  <c r="F54" i="131"/>
  <c r="F55" i="131"/>
  <c r="F56" i="131"/>
  <c r="F57" i="131"/>
  <c r="F58" i="131"/>
  <c r="F59" i="131"/>
  <c r="F60" i="131"/>
  <c r="F61" i="131"/>
  <c r="F62" i="131"/>
  <c r="F63" i="131"/>
  <c r="F64" i="131"/>
  <c r="F65" i="131"/>
  <c r="F66" i="131"/>
  <c r="F67" i="131"/>
  <c r="F68" i="131"/>
  <c r="F69" i="131"/>
  <c r="F70" i="131"/>
  <c r="F71" i="131"/>
  <c r="F72" i="131"/>
  <c r="F73" i="131"/>
  <c r="F74" i="131"/>
  <c r="F75" i="131"/>
  <c r="F76" i="131"/>
  <c r="F77" i="131"/>
  <c r="F78" i="131"/>
  <c r="F79" i="131"/>
  <c r="F80" i="131"/>
  <c r="F81" i="131"/>
  <c r="F82" i="131"/>
  <c r="F83" i="131"/>
  <c r="F84" i="131"/>
  <c r="F85" i="131"/>
  <c r="F86" i="131"/>
  <c r="F87" i="131"/>
  <c r="F88" i="131"/>
  <c r="F89" i="131"/>
  <c r="F90" i="131"/>
  <c r="F91" i="131"/>
  <c r="F92" i="131"/>
  <c r="F93" i="131"/>
  <c r="F94" i="131"/>
  <c r="F95" i="131"/>
  <c r="F96" i="131"/>
  <c r="F97" i="131"/>
  <c r="F98" i="131"/>
  <c r="F99" i="131"/>
  <c r="F100" i="131"/>
  <c r="F101" i="131"/>
  <c r="F102" i="131"/>
  <c r="F103" i="131"/>
  <c r="F104" i="131"/>
  <c r="F105" i="131"/>
  <c r="F106" i="131"/>
  <c r="F107" i="131"/>
  <c r="F108" i="131"/>
  <c r="F109" i="131"/>
  <c r="F110" i="131"/>
  <c r="F111" i="131"/>
  <c r="F112" i="131"/>
  <c r="F113" i="131"/>
  <c r="F114" i="131"/>
  <c r="F115" i="131"/>
  <c r="F116" i="131"/>
  <c r="F117" i="131"/>
  <c r="F118" i="131"/>
  <c r="F119" i="131"/>
  <c r="F120" i="131"/>
  <c r="F121" i="131"/>
  <c r="F122" i="131"/>
  <c r="F123" i="131"/>
  <c r="F124" i="131"/>
  <c r="F125" i="131"/>
  <c r="F126" i="131"/>
  <c r="F127" i="131"/>
  <c r="F128" i="131"/>
  <c r="F129" i="131"/>
  <c r="F130" i="131"/>
  <c r="F131" i="131"/>
  <c r="F132" i="131"/>
  <c r="F133" i="131"/>
  <c r="F134" i="131"/>
  <c r="F135" i="131"/>
  <c r="F136" i="131"/>
  <c r="F137" i="131"/>
  <c r="F138" i="131"/>
  <c r="F139" i="131"/>
  <c r="F140" i="131"/>
  <c r="F141" i="131"/>
  <c r="F142" i="131"/>
  <c r="F143" i="131"/>
  <c r="F144" i="131"/>
  <c r="F145" i="131"/>
  <c r="F146" i="131"/>
  <c r="F147" i="131"/>
  <c r="F148" i="131"/>
  <c r="F149" i="131"/>
  <c r="F150" i="131"/>
  <c r="F151" i="131"/>
  <c r="F152" i="131"/>
  <c r="F153" i="131"/>
  <c r="F154" i="131"/>
  <c r="F155" i="131"/>
  <c r="F156" i="131"/>
  <c r="F157" i="131"/>
  <c r="F158" i="131"/>
  <c r="F159" i="131"/>
  <c r="F160" i="131"/>
  <c r="F161" i="131"/>
  <c r="F162" i="131"/>
  <c r="F163" i="131"/>
  <c r="F164" i="131"/>
  <c r="F165" i="131"/>
  <c r="F166" i="131"/>
  <c r="F167" i="131"/>
  <c r="F168" i="131"/>
  <c r="F169" i="131"/>
  <c r="F170" i="131"/>
  <c r="F171" i="131"/>
  <c r="F172" i="131"/>
  <c r="F173" i="131"/>
  <c r="F174" i="131"/>
  <c r="F175" i="131"/>
  <c r="F176" i="131"/>
  <c r="F177" i="131"/>
  <c r="F178" i="131"/>
  <c r="F179" i="131"/>
  <c r="F180" i="131"/>
  <c r="F181" i="131"/>
  <c r="F182" i="131"/>
  <c r="F183" i="131"/>
  <c r="F184" i="131"/>
  <c r="F185" i="131"/>
  <c r="F186" i="131"/>
  <c r="F187" i="131"/>
  <c r="F188" i="131"/>
  <c r="F189" i="131"/>
  <c r="F190" i="131"/>
  <c r="F191" i="131"/>
  <c r="F192" i="131"/>
  <c r="F193" i="131"/>
  <c r="F194" i="131"/>
  <c r="F195" i="131"/>
  <c r="F196" i="131"/>
  <c r="F197" i="131"/>
  <c r="F198" i="131"/>
  <c r="F199" i="131"/>
  <c r="F200" i="131"/>
  <c r="F201" i="131"/>
  <c r="F202" i="131"/>
  <c r="F203" i="131"/>
  <c r="F204" i="131"/>
  <c r="F205" i="131"/>
  <c r="F206" i="131"/>
  <c r="F207" i="131"/>
  <c r="F208" i="131"/>
  <c r="F209" i="131"/>
  <c r="F210" i="131"/>
  <c r="F211" i="131"/>
  <c r="F212" i="131"/>
  <c r="F213" i="131"/>
  <c r="F214" i="131"/>
  <c r="F215" i="131"/>
  <c r="F216" i="131"/>
  <c r="F217" i="131"/>
  <c r="F218" i="131"/>
  <c r="F219" i="131"/>
  <c r="F220" i="131"/>
  <c r="F221" i="131"/>
  <c r="F222" i="131"/>
  <c r="F223" i="131"/>
  <c r="F224" i="131"/>
  <c r="F225" i="131"/>
  <c r="F226" i="131"/>
  <c r="F227" i="131"/>
  <c r="F228" i="131"/>
  <c r="F229" i="131"/>
  <c r="F230" i="131"/>
  <c r="F231" i="131"/>
  <c r="F232" i="131"/>
  <c r="F233" i="131"/>
  <c r="F234" i="131"/>
  <c r="F235" i="131"/>
  <c r="F236" i="131"/>
  <c r="F237" i="131"/>
  <c r="F238" i="131"/>
  <c r="F239" i="131"/>
  <c r="F240" i="131"/>
  <c r="F241" i="131"/>
  <c r="F242" i="131"/>
  <c r="F243" i="131"/>
  <c r="F244" i="131"/>
  <c r="F245" i="131"/>
  <c r="F246" i="131"/>
  <c r="F247" i="131"/>
  <c r="F248" i="131"/>
  <c r="F249" i="131"/>
  <c r="F250" i="131"/>
  <c r="F251" i="131"/>
  <c r="F252" i="131"/>
  <c r="F253" i="131"/>
  <c r="F254" i="131"/>
  <c r="F255" i="131"/>
  <c r="F256" i="131"/>
  <c r="F257" i="131"/>
  <c r="F258" i="131"/>
  <c r="F259" i="131"/>
  <c r="F260" i="131"/>
  <c r="F261" i="131"/>
  <c r="F262" i="131"/>
  <c r="F263" i="131"/>
  <c r="F264" i="131"/>
  <c r="F265" i="131"/>
  <c r="F266" i="131"/>
  <c r="F267" i="131"/>
  <c r="F268" i="131"/>
  <c r="F269" i="131"/>
  <c r="F270" i="131"/>
  <c r="F271" i="131"/>
  <c r="F272" i="131"/>
  <c r="F273" i="131"/>
  <c r="F274" i="131"/>
  <c r="F275" i="131"/>
  <c r="F276" i="131"/>
  <c r="F277" i="131"/>
  <c r="F278" i="131"/>
  <c r="F279" i="131"/>
  <c r="F280" i="131"/>
  <c r="F281" i="131"/>
  <c r="F282" i="131"/>
  <c r="F283" i="131"/>
  <c r="F284" i="131"/>
  <c r="F285" i="131"/>
  <c r="F286" i="131"/>
  <c r="F287" i="131"/>
  <c r="F288" i="131"/>
  <c r="F289" i="131"/>
  <c r="F290" i="131"/>
  <c r="F291" i="131"/>
  <c r="F292" i="131"/>
  <c r="F293" i="131"/>
  <c r="F294" i="131"/>
  <c r="F295" i="131"/>
  <c r="F296" i="131"/>
  <c r="F297" i="131"/>
  <c r="F298" i="131"/>
  <c r="F299" i="131"/>
  <c r="F300" i="131"/>
  <c r="F301" i="131"/>
  <c r="F302" i="131"/>
  <c r="F303" i="131"/>
  <c r="F304" i="131"/>
  <c r="F305" i="131"/>
  <c r="F306" i="131"/>
  <c r="F307" i="131"/>
  <c r="F308" i="131"/>
  <c r="F309" i="131"/>
  <c r="F310" i="131"/>
  <c r="F311" i="131"/>
  <c r="F312" i="131"/>
  <c r="F313" i="131"/>
  <c r="F314" i="131"/>
  <c r="F315" i="131"/>
  <c r="F316" i="131"/>
  <c r="F317" i="131"/>
  <c r="F318" i="131"/>
  <c r="F319" i="131"/>
  <c r="F320" i="131"/>
  <c r="F321" i="131"/>
  <c r="F322" i="131"/>
  <c r="F323" i="131"/>
  <c r="F324" i="131"/>
  <c r="F325" i="131"/>
  <c r="F326" i="131"/>
  <c r="F327" i="131"/>
  <c r="F328" i="131"/>
  <c r="F329" i="131"/>
  <c r="F330" i="131"/>
  <c r="F331" i="131"/>
  <c r="F332" i="131"/>
  <c r="F333" i="131"/>
  <c r="F334" i="131"/>
  <c r="F335" i="131"/>
  <c r="F336" i="131"/>
  <c r="F337" i="131"/>
  <c r="F338" i="131"/>
  <c r="F339" i="131"/>
  <c r="F340" i="131"/>
  <c r="F341" i="131"/>
  <c r="F342" i="131"/>
  <c r="F343" i="131"/>
  <c r="F344" i="131"/>
  <c r="F345" i="131"/>
  <c r="F346" i="131"/>
  <c r="F347" i="131"/>
  <c r="F348" i="131"/>
  <c r="F349" i="131"/>
  <c r="F350" i="131"/>
  <c r="F351" i="131"/>
  <c r="F352" i="131"/>
  <c r="F353" i="131"/>
  <c r="F354" i="131"/>
  <c r="F355" i="131"/>
  <c r="F356" i="131"/>
  <c r="F357" i="131"/>
  <c r="F358" i="131"/>
  <c r="F359" i="131"/>
  <c r="F360" i="131"/>
  <c r="F361" i="131"/>
  <c r="F362" i="131"/>
  <c r="F363" i="131"/>
  <c r="F364" i="131"/>
  <c r="F365" i="131"/>
  <c r="F366" i="131"/>
  <c r="F367" i="131"/>
  <c r="F368" i="131"/>
  <c r="F369" i="131"/>
  <c r="F370" i="131"/>
  <c r="F371" i="131"/>
  <c r="F372" i="131"/>
  <c r="F373" i="131"/>
  <c r="F374" i="131"/>
  <c r="F375" i="131"/>
  <c r="F376" i="131"/>
  <c r="F377" i="131"/>
  <c r="F378" i="131"/>
  <c r="F379" i="131"/>
  <c r="F380" i="131"/>
  <c r="F381" i="131"/>
  <c r="F382" i="131"/>
  <c r="F383" i="131"/>
  <c r="F384" i="131"/>
  <c r="F385" i="131"/>
  <c r="F386" i="131"/>
  <c r="F387" i="131"/>
  <c r="F388" i="131"/>
  <c r="F389" i="131"/>
  <c r="F390" i="131"/>
  <c r="F391" i="131"/>
  <c r="F392" i="131"/>
  <c r="F393" i="131"/>
  <c r="F394" i="131"/>
  <c r="F395" i="131"/>
  <c r="F396" i="131"/>
  <c r="F397" i="131"/>
  <c r="F398" i="131"/>
  <c r="F399" i="131"/>
  <c r="F400" i="131"/>
  <c r="F401" i="131"/>
  <c r="F402" i="131"/>
  <c r="F403" i="131"/>
  <c r="F404" i="131"/>
  <c r="F405" i="131"/>
  <c r="F406" i="131"/>
  <c r="F407" i="131"/>
  <c r="F408" i="131"/>
  <c r="F409" i="131"/>
  <c r="F410" i="131"/>
  <c r="F411" i="131"/>
  <c r="F412" i="131"/>
  <c r="F413" i="131"/>
  <c r="F414" i="131"/>
  <c r="F415" i="131"/>
  <c r="F416" i="131"/>
  <c r="F417" i="131"/>
  <c r="F418" i="131"/>
  <c r="F419" i="131"/>
  <c r="F420" i="131"/>
  <c r="F421" i="131"/>
  <c r="F422" i="131"/>
  <c r="F423" i="131"/>
  <c r="F424" i="131"/>
  <c r="F425" i="131"/>
  <c r="F426" i="131"/>
  <c r="F427" i="131"/>
  <c r="F428" i="131"/>
  <c r="F429" i="131"/>
  <c r="F430" i="131"/>
  <c r="F431" i="131"/>
  <c r="F432" i="131"/>
  <c r="F433" i="131"/>
  <c r="F434" i="131"/>
  <c r="F435" i="131"/>
  <c r="F436" i="131"/>
  <c r="F437" i="131"/>
  <c r="F438" i="131"/>
  <c r="F439" i="131"/>
  <c r="F440" i="131"/>
  <c r="F441" i="131"/>
  <c r="F442" i="131"/>
  <c r="F443" i="131"/>
  <c r="F444" i="131"/>
  <c r="F445" i="131"/>
  <c r="F446" i="131"/>
  <c r="F447" i="131"/>
  <c r="F448" i="131"/>
  <c r="F449" i="131"/>
  <c r="F450" i="131"/>
  <c r="F451" i="131"/>
  <c r="F452" i="131"/>
  <c r="F453" i="131"/>
  <c r="F454" i="131"/>
  <c r="F455" i="131"/>
  <c r="F456" i="131"/>
  <c r="F457" i="131"/>
  <c r="F458" i="131"/>
  <c r="F459" i="131"/>
  <c r="F460" i="131"/>
  <c r="F461" i="131"/>
  <c r="F462" i="131"/>
  <c r="F463" i="131"/>
  <c r="F464" i="131"/>
  <c r="F465" i="131"/>
  <c r="F466" i="131"/>
  <c r="F467" i="131"/>
  <c r="F468" i="131"/>
  <c r="F469" i="131"/>
  <c r="F470" i="131"/>
  <c r="F471" i="131"/>
  <c r="F472" i="131"/>
  <c r="F473" i="131"/>
  <c r="F474" i="131"/>
  <c r="F475" i="131"/>
  <c r="F476" i="131"/>
  <c r="F477" i="131"/>
  <c r="F478" i="131"/>
  <c r="F479" i="131"/>
  <c r="F480" i="131"/>
  <c r="F481" i="131"/>
  <c r="F482" i="131"/>
  <c r="F483" i="131"/>
  <c r="F484" i="131"/>
  <c r="F485" i="131"/>
  <c r="F486" i="131"/>
  <c r="F487" i="131"/>
  <c r="F488" i="131"/>
  <c r="F489" i="131"/>
  <c r="F490" i="131"/>
  <c r="F491" i="131"/>
  <c r="F492" i="131"/>
  <c r="F493" i="131"/>
  <c r="F494" i="131"/>
  <c r="F495" i="131"/>
  <c r="F496" i="131"/>
  <c r="F497" i="131"/>
  <c r="F498" i="131"/>
  <c r="F499" i="131"/>
  <c r="F500" i="131"/>
  <c r="F501" i="131"/>
  <c r="F502" i="131"/>
  <c r="F503" i="131"/>
  <c r="F504" i="131"/>
  <c r="F505" i="131"/>
  <c r="F506" i="131"/>
  <c r="F507" i="131"/>
  <c r="F508" i="131"/>
  <c r="F509" i="131"/>
  <c r="F510" i="131"/>
  <c r="F511" i="131"/>
  <c r="F512" i="131"/>
  <c r="F513" i="131"/>
  <c r="F14" i="131"/>
  <c r="Q14" i="131" s="1"/>
  <c r="AI26" i="131" l="1"/>
  <c r="S14" i="131"/>
  <c r="AI27" i="131" l="1"/>
  <c r="G31" i="131"/>
  <c r="G32" i="131"/>
  <c r="G33" i="131"/>
  <c r="G34" i="131"/>
  <c r="G35" i="131"/>
  <c r="G36" i="131"/>
  <c r="G37" i="131"/>
  <c r="G38" i="131"/>
  <c r="G39" i="131"/>
  <c r="G40" i="131"/>
  <c r="G41" i="131"/>
  <c r="G42" i="131"/>
  <c r="G43" i="131"/>
  <c r="G44" i="131"/>
  <c r="G45" i="131"/>
  <c r="G46" i="131"/>
  <c r="G47" i="131"/>
  <c r="G48" i="131"/>
  <c r="G49" i="131"/>
  <c r="G50" i="131"/>
  <c r="G51" i="131"/>
  <c r="G52" i="131"/>
  <c r="G53" i="131"/>
  <c r="G54" i="131"/>
  <c r="G55" i="131"/>
  <c r="G56" i="131"/>
  <c r="G57" i="131"/>
  <c r="G58" i="131"/>
  <c r="G59" i="131"/>
  <c r="G60" i="131"/>
  <c r="G61" i="131"/>
  <c r="G62" i="131"/>
  <c r="G63" i="131"/>
  <c r="G64" i="131"/>
  <c r="G65" i="131"/>
  <c r="G66" i="131"/>
  <c r="G67" i="131"/>
  <c r="G68" i="131"/>
  <c r="G69" i="131"/>
  <c r="G70" i="131"/>
  <c r="G71" i="131"/>
  <c r="G72" i="131"/>
  <c r="G73" i="131"/>
  <c r="G74" i="131"/>
  <c r="G75" i="131"/>
  <c r="G76" i="131"/>
  <c r="G77" i="131"/>
  <c r="G78" i="131"/>
  <c r="G79" i="131"/>
  <c r="G80" i="131"/>
  <c r="G81" i="131"/>
  <c r="G82" i="131"/>
  <c r="G83" i="131"/>
  <c r="G84" i="131"/>
  <c r="G85" i="131"/>
  <c r="G86" i="131"/>
  <c r="G87" i="131"/>
  <c r="G88" i="131"/>
  <c r="G89" i="131"/>
  <c r="G90" i="131"/>
  <c r="G91" i="131"/>
  <c r="G92" i="131"/>
  <c r="G93" i="131"/>
  <c r="G94" i="131"/>
  <c r="G95" i="131"/>
  <c r="G96" i="131"/>
  <c r="G97" i="131"/>
  <c r="G98" i="131"/>
  <c r="G99" i="131"/>
  <c r="G100" i="131"/>
  <c r="G101" i="131"/>
  <c r="G102" i="131"/>
  <c r="G103" i="131"/>
  <c r="G104" i="131"/>
  <c r="G105" i="131"/>
  <c r="G106" i="131"/>
  <c r="G107" i="131"/>
  <c r="G108" i="131"/>
  <c r="G109" i="131"/>
  <c r="G110" i="131"/>
  <c r="G111" i="131"/>
  <c r="G112" i="131"/>
  <c r="G113" i="131"/>
  <c r="G114" i="131"/>
  <c r="G115" i="131"/>
  <c r="G116" i="131"/>
  <c r="G117" i="131"/>
  <c r="G118" i="131"/>
  <c r="G119" i="131"/>
  <c r="G120" i="131"/>
  <c r="G121" i="131"/>
  <c r="G122" i="131"/>
  <c r="G123" i="131"/>
  <c r="G124" i="131"/>
  <c r="G125" i="131"/>
  <c r="G126" i="131"/>
  <c r="G127" i="131"/>
  <c r="G128" i="131"/>
  <c r="G129" i="131"/>
  <c r="G130" i="131"/>
  <c r="G131" i="131"/>
  <c r="G132" i="131"/>
  <c r="G133" i="131"/>
  <c r="G134" i="131"/>
  <c r="G135" i="131"/>
  <c r="G136" i="131"/>
  <c r="G137" i="131"/>
  <c r="G138" i="131"/>
  <c r="G139" i="131"/>
  <c r="G140" i="131"/>
  <c r="G141" i="131"/>
  <c r="G142" i="131"/>
  <c r="G143" i="131"/>
  <c r="G144" i="131"/>
  <c r="G145" i="131"/>
  <c r="G146" i="131"/>
  <c r="G147" i="131"/>
  <c r="G148" i="131"/>
  <c r="G149" i="131"/>
  <c r="G150" i="131"/>
  <c r="G151" i="131"/>
  <c r="G152" i="131"/>
  <c r="G153" i="131"/>
  <c r="G154" i="131"/>
  <c r="G155" i="131"/>
  <c r="G156" i="131"/>
  <c r="G157" i="131"/>
  <c r="G158" i="131"/>
  <c r="G159" i="131"/>
  <c r="G160" i="131"/>
  <c r="G161" i="131"/>
  <c r="G162" i="131"/>
  <c r="G163" i="131"/>
  <c r="G164" i="131"/>
  <c r="G165" i="131"/>
  <c r="G166" i="131"/>
  <c r="G167" i="131"/>
  <c r="G168" i="131"/>
  <c r="G169" i="131"/>
  <c r="G170" i="131"/>
  <c r="G171" i="131"/>
  <c r="G172" i="131"/>
  <c r="G173" i="131"/>
  <c r="G174" i="131"/>
  <c r="G175" i="131"/>
  <c r="G176" i="131"/>
  <c r="G177" i="131"/>
  <c r="G178" i="131"/>
  <c r="G179" i="131"/>
  <c r="G180" i="131"/>
  <c r="G181" i="131"/>
  <c r="G182" i="131"/>
  <c r="G183" i="131"/>
  <c r="G184" i="131"/>
  <c r="G185" i="131"/>
  <c r="G186" i="131"/>
  <c r="G187" i="131"/>
  <c r="G188" i="131"/>
  <c r="G189" i="131"/>
  <c r="G190" i="131"/>
  <c r="G191" i="131"/>
  <c r="G192" i="131"/>
  <c r="G193" i="131"/>
  <c r="G194" i="131"/>
  <c r="G195" i="131"/>
  <c r="G196" i="131"/>
  <c r="G197" i="131"/>
  <c r="G198" i="131"/>
  <c r="G199" i="131"/>
  <c r="G200" i="131"/>
  <c r="G201" i="131"/>
  <c r="G202" i="131"/>
  <c r="G203" i="131"/>
  <c r="G204" i="131"/>
  <c r="G205" i="131"/>
  <c r="G206" i="131"/>
  <c r="G207" i="131"/>
  <c r="G208" i="131"/>
  <c r="G209" i="131"/>
  <c r="G210" i="131"/>
  <c r="G211" i="131"/>
  <c r="G212" i="131"/>
  <c r="G213" i="131"/>
  <c r="G214" i="131"/>
  <c r="G215" i="131"/>
  <c r="G216" i="131"/>
  <c r="G217" i="131"/>
  <c r="G218" i="131"/>
  <c r="G219" i="131"/>
  <c r="G220" i="131"/>
  <c r="G221" i="131"/>
  <c r="G222" i="131"/>
  <c r="G223" i="131"/>
  <c r="G224" i="131"/>
  <c r="G225" i="131"/>
  <c r="G226" i="131"/>
  <c r="G227" i="131"/>
  <c r="G228" i="131"/>
  <c r="G229" i="131"/>
  <c r="G230" i="131"/>
  <c r="G231" i="131"/>
  <c r="G232" i="131"/>
  <c r="G233" i="131"/>
  <c r="G234" i="131"/>
  <c r="G235" i="131"/>
  <c r="G236" i="131"/>
  <c r="G237" i="131"/>
  <c r="G238" i="131"/>
  <c r="G239" i="131"/>
  <c r="G240" i="131"/>
  <c r="G241" i="131"/>
  <c r="G242" i="131"/>
  <c r="G243" i="131"/>
  <c r="G244" i="131"/>
  <c r="G245" i="131"/>
  <c r="G246" i="131"/>
  <c r="G247" i="131"/>
  <c r="G248" i="131"/>
  <c r="G249" i="131"/>
  <c r="G250" i="131"/>
  <c r="G251" i="131"/>
  <c r="G252" i="131"/>
  <c r="G253" i="131"/>
  <c r="G254" i="131"/>
  <c r="G255" i="131"/>
  <c r="G256" i="131"/>
  <c r="G257" i="131"/>
  <c r="G258" i="131"/>
  <c r="G259" i="131"/>
  <c r="G260" i="131"/>
  <c r="G261" i="131"/>
  <c r="G262" i="131"/>
  <c r="G263" i="131"/>
  <c r="G264" i="131"/>
  <c r="G265" i="131"/>
  <c r="G266" i="131"/>
  <c r="G267" i="131"/>
  <c r="G268" i="131"/>
  <c r="G269" i="131"/>
  <c r="G270" i="131"/>
  <c r="G271" i="131"/>
  <c r="G272" i="131"/>
  <c r="G273" i="131"/>
  <c r="G274" i="131"/>
  <c r="G275" i="131"/>
  <c r="G276" i="131"/>
  <c r="G277" i="131"/>
  <c r="G278" i="131"/>
  <c r="G279" i="131"/>
  <c r="G280" i="131"/>
  <c r="G281" i="131"/>
  <c r="G282" i="131"/>
  <c r="G283" i="131"/>
  <c r="G284" i="131"/>
  <c r="G285" i="131"/>
  <c r="G286" i="131"/>
  <c r="G287" i="131"/>
  <c r="G288" i="131"/>
  <c r="G289" i="131"/>
  <c r="G290" i="131"/>
  <c r="G291" i="131"/>
  <c r="G292" i="131"/>
  <c r="G293" i="131"/>
  <c r="G294" i="131"/>
  <c r="G295" i="131"/>
  <c r="G296" i="131"/>
  <c r="G297" i="131"/>
  <c r="G298" i="131"/>
  <c r="G299" i="131"/>
  <c r="G300" i="131"/>
  <c r="G301" i="131"/>
  <c r="G302" i="131"/>
  <c r="G303" i="131"/>
  <c r="G304" i="131"/>
  <c r="G305" i="131"/>
  <c r="G306" i="131"/>
  <c r="G307" i="131"/>
  <c r="G308" i="131"/>
  <c r="G309" i="131"/>
  <c r="G310" i="131"/>
  <c r="G311" i="131"/>
  <c r="G312" i="131"/>
  <c r="G313" i="131"/>
  <c r="G314" i="131"/>
  <c r="G315" i="131"/>
  <c r="G316" i="131"/>
  <c r="G317" i="131"/>
  <c r="G318" i="131"/>
  <c r="G319" i="131"/>
  <c r="G320" i="131"/>
  <c r="G321" i="131"/>
  <c r="G322" i="131"/>
  <c r="G323" i="131"/>
  <c r="G324" i="131"/>
  <c r="G325" i="131"/>
  <c r="G326" i="131"/>
  <c r="G327" i="131"/>
  <c r="G328" i="131"/>
  <c r="G329" i="131"/>
  <c r="G330" i="131"/>
  <c r="G331" i="131"/>
  <c r="G332" i="131"/>
  <c r="G333" i="131"/>
  <c r="G334" i="131"/>
  <c r="G335" i="131"/>
  <c r="G336" i="131"/>
  <c r="G337" i="131"/>
  <c r="G338" i="131"/>
  <c r="G339" i="131"/>
  <c r="G340" i="131"/>
  <c r="G341" i="131"/>
  <c r="G342" i="131"/>
  <c r="G343" i="131"/>
  <c r="G344" i="131"/>
  <c r="G345" i="131"/>
  <c r="G346" i="131"/>
  <c r="G347" i="131"/>
  <c r="G348" i="131"/>
  <c r="G349" i="131"/>
  <c r="G350" i="131"/>
  <c r="G351" i="131"/>
  <c r="G352" i="131"/>
  <c r="G353" i="131"/>
  <c r="G354" i="131"/>
  <c r="G355" i="131"/>
  <c r="G356" i="131"/>
  <c r="G357" i="131"/>
  <c r="G358" i="131"/>
  <c r="G359" i="131"/>
  <c r="G360" i="131"/>
  <c r="G361" i="131"/>
  <c r="G362" i="131"/>
  <c r="G363" i="131"/>
  <c r="G364" i="131"/>
  <c r="G365" i="131"/>
  <c r="G366" i="131"/>
  <c r="G367" i="131"/>
  <c r="G368" i="131"/>
  <c r="G369" i="131"/>
  <c r="G370" i="131"/>
  <c r="G371" i="131"/>
  <c r="G372" i="131"/>
  <c r="G373" i="131"/>
  <c r="G374" i="131"/>
  <c r="G375" i="131"/>
  <c r="G376" i="131"/>
  <c r="G377" i="131"/>
  <c r="G378" i="131"/>
  <c r="G379" i="131"/>
  <c r="G380" i="131"/>
  <c r="G381" i="131"/>
  <c r="G382" i="131"/>
  <c r="G383" i="131"/>
  <c r="G384" i="131"/>
  <c r="G385" i="131"/>
  <c r="G386" i="131"/>
  <c r="G387" i="131"/>
  <c r="G388" i="131"/>
  <c r="G389" i="131"/>
  <c r="G390" i="131"/>
  <c r="G391" i="131"/>
  <c r="G392" i="131"/>
  <c r="G393" i="131"/>
  <c r="G394" i="131"/>
  <c r="G395" i="131"/>
  <c r="G396" i="131"/>
  <c r="G397" i="131"/>
  <c r="G398" i="131"/>
  <c r="G399" i="131"/>
  <c r="G400" i="131"/>
  <c r="G401" i="131"/>
  <c r="G402" i="131"/>
  <c r="G403" i="131"/>
  <c r="G404" i="131"/>
  <c r="G405" i="131"/>
  <c r="G406" i="131"/>
  <c r="G407" i="131"/>
  <c r="G408" i="131"/>
  <c r="G409" i="131"/>
  <c r="G410" i="131"/>
  <c r="G411" i="131"/>
  <c r="G412" i="131"/>
  <c r="G413" i="131"/>
  <c r="G414" i="131"/>
  <c r="G415" i="131"/>
  <c r="G416" i="131"/>
  <c r="G417" i="131"/>
  <c r="G418" i="131"/>
  <c r="G419" i="131"/>
  <c r="G420" i="131"/>
  <c r="G421" i="131"/>
  <c r="G422" i="131"/>
  <c r="G423" i="131"/>
  <c r="G424" i="131"/>
  <c r="G425" i="131"/>
  <c r="G426" i="131"/>
  <c r="G427" i="131"/>
  <c r="G428" i="131"/>
  <c r="G429" i="131"/>
  <c r="G430" i="131"/>
  <c r="G431" i="131"/>
  <c r="G432" i="131"/>
  <c r="G433" i="131"/>
  <c r="G434" i="131"/>
  <c r="G435" i="131"/>
  <c r="G436" i="131"/>
  <c r="G437" i="131"/>
  <c r="G438" i="131"/>
  <c r="G439" i="131"/>
  <c r="G440" i="131"/>
  <c r="G441" i="131"/>
  <c r="G442" i="131"/>
  <c r="G443" i="131"/>
  <c r="G444" i="131"/>
  <c r="G445" i="131"/>
  <c r="G446" i="131"/>
  <c r="G447" i="131"/>
  <c r="G448" i="131"/>
  <c r="G449" i="131"/>
  <c r="G450" i="131"/>
  <c r="G451" i="131"/>
  <c r="G452" i="131"/>
  <c r="G453" i="131"/>
  <c r="G454" i="131"/>
  <c r="G455" i="131"/>
  <c r="G456" i="131"/>
  <c r="G457" i="131"/>
  <c r="G458" i="131"/>
  <c r="G459" i="131"/>
  <c r="G460" i="131"/>
  <c r="G461" i="131"/>
  <c r="G462" i="131"/>
  <c r="G463" i="131"/>
  <c r="G464" i="131"/>
  <c r="G465" i="131"/>
  <c r="G466" i="131"/>
  <c r="G467" i="131"/>
  <c r="G468" i="131"/>
  <c r="G469" i="131"/>
  <c r="G470" i="131"/>
  <c r="G471" i="131"/>
  <c r="G472" i="131"/>
  <c r="G473" i="131"/>
  <c r="G474" i="131"/>
  <c r="G475" i="131"/>
  <c r="G476" i="131"/>
  <c r="G477" i="131"/>
  <c r="G478" i="131"/>
  <c r="G479" i="131"/>
  <c r="G480" i="131"/>
  <c r="G481" i="131"/>
  <c r="G482" i="131"/>
  <c r="G483" i="131"/>
  <c r="G484" i="131"/>
  <c r="G485" i="131"/>
  <c r="G486" i="131"/>
  <c r="G487" i="131"/>
  <c r="G488" i="131"/>
  <c r="G489" i="131"/>
  <c r="G490" i="131"/>
  <c r="G491" i="131"/>
  <c r="G492" i="131"/>
  <c r="G493" i="131"/>
  <c r="G494" i="131"/>
  <c r="G495" i="131"/>
  <c r="G496" i="131"/>
  <c r="G497" i="131"/>
  <c r="G498" i="131"/>
  <c r="G499" i="131"/>
  <c r="G500" i="131"/>
  <c r="G501" i="131"/>
  <c r="G502" i="131"/>
  <c r="G503" i="131"/>
  <c r="G504" i="131"/>
  <c r="G505" i="131"/>
  <c r="G506" i="131"/>
  <c r="G507" i="131"/>
  <c r="G508" i="131"/>
  <c r="G509" i="131"/>
  <c r="G510" i="131"/>
  <c r="G511" i="131"/>
  <c r="G512" i="131"/>
  <c r="G513" i="131"/>
  <c r="AM3" i="131"/>
  <c r="AI28" i="131" l="1"/>
  <c r="G26" i="131"/>
  <c r="G25" i="131"/>
  <c r="AM4" i="131"/>
  <c r="AM5" i="131" s="1"/>
  <c r="AM6" i="131" s="1"/>
  <c r="AM7" i="131" s="1"/>
  <c r="AM8" i="131" s="1"/>
  <c r="AI29" i="131" l="1"/>
  <c r="G24" i="131"/>
  <c r="Q24" i="131" s="1"/>
  <c r="R24" i="131" s="1"/>
  <c r="S24" i="131" s="1"/>
  <c r="G23" i="131"/>
  <c r="Q23" i="131" s="1"/>
  <c r="R23" i="131" s="1"/>
  <c r="S23" i="131" s="1"/>
  <c r="G28" i="131"/>
  <c r="Q28" i="131" s="1"/>
  <c r="G19" i="131"/>
  <c r="G20" i="131"/>
  <c r="Q20" i="131" s="1"/>
  <c r="G21" i="131"/>
  <c r="Q21" i="131" s="1"/>
  <c r="G22" i="131"/>
  <c r="Q22" i="131" s="1"/>
  <c r="G18" i="131"/>
  <c r="Q18" i="131" s="1"/>
  <c r="R18" i="131" s="1"/>
  <c r="G17" i="131"/>
  <c r="Q17" i="131" s="1"/>
  <c r="G16" i="131"/>
  <c r="Q16" i="131" s="1"/>
  <c r="G15" i="131"/>
  <c r="G14" i="131"/>
  <c r="AI30" i="131" l="1"/>
  <c r="S19" i="131"/>
  <c r="Q19" i="131"/>
  <c r="R28" i="131" s="1"/>
  <c r="R17" i="131"/>
  <c r="Z17" i="131" s="1"/>
  <c r="Z22" i="131"/>
  <c r="Z27" i="131"/>
  <c r="Z25" i="131"/>
  <c r="Z18" i="131"/>
  <c r="S22" i="131"/>
  <c r="S21" i="131"/>
  <c r="S15" i="131"/>
  <c r="S20" i="131"/>
  <c r="Z26" i="131" l="1"/>
  <c r="Z30" i="131"/>
  <c r="AI31" i="131"/>
  <c r="Z24" i="131"/>
  <c r="Z29" i="131"/>
  <c r="Z23" i="131"/>
  <c r="Z28" i="131"/>
  <c r="S28" i="131"/>
  <c r="S18" i="131"/>
  <c r="S16" i="131"/>
  <c r="S17" i="131"/>
  <c r="AI32" i="131" l="1"/>
  <c r="AH15" i="131"/>
  <c r="AF13" i="131"/>
  <c r="AF16" i="131" s="1"/>
  <c r="AH16" i="131" s="1"/>
  <c r="AI33" i="131" l="1"/>
  <c r="AF17" i="131"/>
  <c r="AF18" i="131" s="1"/>
  <c r="J5" i="131"/>
  <c r="M7" i="133" s="1"/>
  <c r="J3" i="131"/>
  <c r="M5" i="133" s="1"/>
  <c r="AH17" i="131" l="1"/>
  <c r="AH18" i="131" s="1"/>
  <c r="AI34" i="131"/>
  <c r="AF19" i="131"/>
  <c r="J6" i="131"/>
  <c r="M8" i="133" s="1"/>
  <c r="AH19" i="131" l="1"/>
  <c r="AF20" i="131"/>
  <c r="AH20" i="131" l="1"/>
  <c r="AF21" i="131"/>
  <c r="AH21" i="131" l="1"/>
  <c r="AF22" i="131"/>
  <c r="AH22" i="131" l="1"/>
  <c r="AF23" i="131"/>
  <c r="AH23" i="131" l="1"/>
  <c r="AF24" i="131"/>
  <c r="AH24" i="131" l="1"/>
  <c r="AG24" i="131" s="1"/>
  <c r="AF25" i="131"/>
  <c r="AH25" i="131" l="1"/>
  <c r="AG25" i="131" s="1"/>
  <c r="AF26" i="131"/>
  <c r="AH26" i="131" s="1"/>
  <c r="AG26" i="131" l="1"/>
  <c r="AF27" i="131"/>
  <c r="AH27" i="131" l="1"/>
  <c r="AG27" i="131" s="1"/>
  <c r="AF28" i="131"/>
  <c r="AH28" i="131" l="1"/>
  <c r="AG28" i="131" s="1"/>
  <c r="AF29" i="131"/>
  <c r="AH29" i="131" l="1"/>
  <c r="AG29" i="131" s="1"/>
  <c r="AF30" i="131"/>
  <c r="AH30" i="131" l="1"/>
  <c r="AG30" i="131" s="1"/>
  <c r="AF31" i="131"/>
  <c r="AH31" i="131" l="1"/>
  <c r="AG31" i="131" s="1"/>
  <c r="AF32" i="131"/>
  <c r="AH32" i="131" l="1"/>
  <c r="AG32" i="131" s="1"/>
  <c r="AF33" i="131"/>
  <c r="AH33" i="131" l="1"/>
  <c r="AG33" i="131" s="1"/>
  <c r="AF34" i="131"/>
  <c r="AH34" i="131" l="1"/>
  <c r="AG34" i="131" s="1"/>
  <c r="AF35" i="131"/>
  <c r="AH35" i="131" l="1"/>
  <c r="AG35" i="131" s="1"/>
  <c r="AF36" i="131"/>
  <c r="AH36" i="131" l="1"/>
  <c r="AG36" i="131" s="1"/>
  <c r="AF37" i="131"/>
  <c r="AH37" i="131" l="1"/>
  <c r="AG37" i="131" s="1"/>
  <c r="AF38" i="131"/>
  <c r="AH38" i="131" l="1"/>
  <c r="AG38" i="131" s="1"/>
  <c r="AF39" i="131"/>
  <c r="AH39" i="131" l="1"/>
  <c r="AG39" i="131" s="1"/>
  <c r="AF40" i="131"/>
  <c r="AH40" i="131" l="1"/>
  <c r="AG40" i="131" s="1"/>
  <c r="AF41" i="131"/>
  <c r="AH41" i="131" l="1"/>
  <c r="AG41" i="131" s="1"/>
  <c r="AF42" i="131"/>
  <c r="AH42" i="131" l="1"/>
  <c r="AG42" i="131" s="1"/>
  <c r="AF43" i="131"/>
  <c r="AH43" i="131" l="1"/>
  <c r="AG43" i="131" s="1"/>
  <c r="AF44" i="131"/>
  <c r="AH44" i="131" l="1"/>
  <c r="AG44" i="131" s="1"/>
  <c r="AF45" i="131"/>
  <c r="AH45" i="131" l="1"/>
  <c r="AG45" i="131" s="1"/>
  <c r="AF46" i="131"/>
  <c r="AH46" i="131" l="1"/>
  <c r="AG46" i="131" s="1"/>
  <c r="AF47" i="131"/>
  <c r="AH47" i="131" l="1"/>
  <c r="AG47" i="131" s="1"/>
  <c r="AF48" i="131"/>
  <c r="AH48" i="131" l="1"/>
  <c r="AG48" i="131" s="1"/>
  <c r="AF49" i="131"/>
  <c r="AH49" i="131" l="1"/>
  <c r="AG49" i="131" s="1"/>
  <c r="AF50" i="131"/>
  <c r="AH50" i="131" l="1"/>
  <c r="AG50" i="131" s="1"/>
  <c r="AF51" i="131"/>
  <c r="AH51" i="131" l="1"/>
  <c r="AG51" i="131" s="1"/>
  <c r="AF52" i="131"/>
  <c r="AH52" i="131" l="1"/>
  <c r="AG52" i="131" s="1"/>
  <c r="AF53" i="131"/>
  <c r="AH53" i="131" l="1"/>
  <c r="AG53" i="131" s="1"/>
  <c r="AF54" i="131"/>
  <c r="AH54" i="131" l="1"/>
  <c r="AG54" i="131" s="1"/>
  <c r="AF55" i="131"/>
  <c r="AH55" i="131" l="1"/>
  <c r="AG55" i="131" s="1"/>
  <c r="AF56" i="131"/>
  <c r="AH56" i="131" l="1"/>
  <c r="AG56" i="131" s="1"/>
  <c r="AF57" i="131"/>
  <c r="AH57" i="131" l="1"/>
  <c r="AG57" i="131" s="1"/>
  <c r="AF58" i="131"/>
  <c r="AH58" i="131" l="1"/>
  <c r="AG58" i="131" s="1"/>
  <c r="AF59" i="131"/>
  <c r="AH59" i="131" l="1"/>
  <c r="AG59" i="131" s="1"/>
  <c r="AF60" i="131"/>
  <c r="AH60" i="131" l="1"/>
  <c r="AG60" i="131" s="1"/>
  <c r="AF61" i="131"/>
  <c r="AH61" i="131" l="1"/>
  <c r="AG61" i="131" s="1"/>
  <c r="AF62" i="131"/>
  <c r="AH62" i="131" l="1"/>
  <c r="AG62" i="131" s="1"/>
  <c r="AF63" i="131"/>
  <c r="AH63" i="131" l="1"/>
  <c r="AG63" i="131" s="1"/>
  <c r="AF64" i="131"/>
  <c r="AH64" i="131" l="1"/>
  <c r="AG64" i="131" s="1"/>
  <c r="AF65" i="131"/>
  <c r="AH65" i="131" l="1"/>
  <c r="AG65" i="131" s="1"/>
  <c r="AF66" i="131"/>
  <c r="AH66" i="131" l="1"/>
  <c r="AG66" i="131" s="1"/>
  <c r="AF67" i="131"/>
  <c r="AH67" i="131" l="1"/>
  <c r="AG67" i="131" s="1"/>
  <c r="AF68" i="131"/>
  <c r="AH68" i="131" l="1"/>
  <c r="AG68" i="131" s="1"/>
  <c r="AF69" i="131"/>
  <c r="AH69" i="131" l="1"/>
  <c r="AG69" i="131" s="1"/>
  <c r="AF70" i="131"/>
  <c r="AH70" i="131" l="1"/>
  <c r="AG70" i="131" s="1"/>
  <c r="AF71" i="131"/>
  <c r="AH71" i="131" l="1"/>
  <c r="AG71" i="131" s="1"/>
  <c r="AF72" i="131"/>
  <c r="AH72" i="131" l="1"/>
  <c r="AG72" i="131" s="1"/>
  <c r="AF73" i="131"/>
  <c r="AH73" i="131" l="1"/>
  <c r="AG73" i="131" s="1"/>
  <c r="AF74" i="131"/>
  <c r="AH74" i="131" l="1"/>
  <c r="AG74" i="131" s="1"/>
  <c r="AF75" i="131"/>
  <c r="AH75" i="131" l="1"/>
  <c r="AG75" i="131" s="1"/>
  <c r="AF76" i="131"/>
  <c r="AH76" i="131" l="1"/>
  <c r="AG76" i="131" s="1"/>
  <c r="AF77" i="131"/>
  <c r="AH77" i="131" l="1"/>
  <c r="AG77" i="131" s="1"/>
  <c r="AF78" i="131"/>
  <c r="AH78" i="131" l="1"/>
  <c r="AG78" i="131" s="1"/>
  <c r="AF79" i="131"/>
  <c r="AH79" i="131" l="1"/>
  <c r="AG79" i="131" s="1"/>
  <c r="AF80" i="131"/>
  <c r="AH80" i="131" l="1"/>
  <c r="AG80" i="131" s="1"/>
  <c r="AF81" i="131"/>
  <c r="AH81" i="131" l="1"/>
  <c r="AG81" i="131" s="1"/>
  <c r="AF82" i="131"/>
  <c r="AH82" i="131" l="1"/>
  <c r="AG82" i="131" s="1"/>
  <c r="AF83" i="131"/>
  <c r="AH83" i="131" l="1"/>
  <c r="AG83" i="131" s="1"/>
  <c r="AF84" i="131"/>
  <c r="AH84" i="131" l="1"/>
  <c r="AG84" i="131" s="1"/>
  <c r="AF85" i="131"/>
  <c r="AH85" i="131" l="1"/>
  <c r="AG85" i="131" s="1"/>
  <c r="AF86" i="131"/>
  <c r="AH86" i="131" l="1"/>
  <c r="AG86" i="131" s="1"/>
  <c r="AF87" i="131"/>
  <c r="AH87" i="131" l="1"/>
  <c r="AG87" i="131" s="1"/>
  <c r="AF88" i="131"/>
  <c r="AH88" i="131" l="1"/>
  <c r="AG88" i="131" s="1"/>
  <c r="AF89" i="131"/>
  <c r="AH89" i="131" l="1"/>
  <c r="AG89" i="131" s="1"/>
  <c r="AF90" i="131"/>
  <c r="AH90" i="131" l="1"/>
  <c r="AG90" i="131" s="1"/>
  <c r="AF91" i="131"/>
  <c r="AH91" i="131" l="1"/>
  <c r="AG91" i="131" s="1"/>
  <c r="AF92" i="131"/>
  <c r="AH92" i="131" l="1"/>
  <c r="AG92" i="131" s="1"/>
  <c r="AF93" i="131"/>
  <c r="AH93" i="131" l="1"/>
  <c r="AG93" i="131" s="1"/>
  <c r="AF94" i="131"/>
  <c r="AH94" i="131" l="1"/>
  <c r="AG94" i="131" s="1"/>
  <c r="AF95" i="131"/>
  <c r="AH95" i="131" l="1"/>
  <c r="AG95" i="131" s="1"/>
  <c r="AF96" i="131"/>
  <c r="AH96" i="131" l="1"/>
  <c r="AG96" i="131" s="1"/>
  <c r="AF97" i="131"/>
  <c r="AH97" i="131" l="1"/>
  <c r="AG97" i="131" s="1"/>
  <c r="AF98" i="131"/>
  <c r="AH98" i="131" l="1"/>
  <c r="AG98" i="131" s="1"/>
  <c r="AF99" i="131"/>
  <c r="AH99" i="131" l="1"/>
  <c r="AG99" i="131" s="1"/>
  <c r="AF100" i="131"/>
  <c r="AH100" i="131" l="1"/>
  <c r="AG100" i="131" s="1"/>
  <c r="AF101" i="131"/>
  <c r="AH101" i="131" l="1"/>
  <c r="AG101" i="131" s="1"/>
  <c r="AF102" i="131"/>
  <c r="AH102" i="131" l="1"/>
  <c r="AG102" i="131" s="1"/>
  <c r="AF103" i="131"/>
  <c r="AH103" i="131" l="1"/>
  <c r="AG103" i="131" s="1"/>
  <c r="AF104" i="131"/>
  <c r="AH104" i="131" l="1"/>
  <c r="AG104" i="131" s="1"/>
  <c r="AF105" i="131"/>
  <c r="AH105" i="131" l="1"/>
  <c r="AG105" i="131" s="1"/>
  <c r="AF106" i="131"/>
  <c r="AH106" i="131" l="1"/>
  <c r="AG106" i="131" s="1"/>
  <c r="AF107" i="131"/>
  <c r="AH107" i="131" l="1"/>
  <c r="AG107" i="131" s="1"/>
  <c r="AF108" i="131"/>
  <c r="AH108" i="131" l="1"/>
  <c r="AG108" i="131" s="1"/>
  <c r="AF109" i="131"/>
  <c r="AH109" i="131" l="1"/>
  <c r="AG109" i="131" s="1"/>
  <c r="AF110" i="131"/>
  <c r="AH110" i="131" l="1"/>
  <c r="AG110" i="131" s="1"/>
  <c r="AF111" i="131"/>
  <c r="AH111" i="131" l="1"/>
  <c r="AG111" i="131" s="1"/>
  <c r="AF112" i="131"/>
  <c r="AH112" i="131" l="1"/>
  <c r="AG112" i="131" s="1"/>
  <c r="AF113" i="131"/>
  <c r="AH113" i="131" l="1"/>
  <c r="AG113" i="131" s="1"/>
  <c r="AF114" i="131"/>
  <c r="AH114" i="131" l="1"/>
  <c r="AG114" i="131" s="1"/>
  <c r="AF115" i="131"/>
  <c r="AH115" i="131" l="1"/>
  <c r="AG115" i="131" s="1"/>
  <c r="AF116" i="131"/>
  <c r="AH116" i="131" l="1"/>
  <c r="AG116" i="131" s="1"/>
  <c r="AF117" i="131"/>
  <c r="AH117" i="131" l="1"/>
  <c r="AG117" i="131" s="1"/>
  <c r="AF118" i="131"/>
  <c r="AH118" i="131" l="1"/>
  <c r="AG118" i="131" s="1"/>
  <c r="AF119" i="131"/>
  <c r="AH119" i="131" l="1"/>
  <c r="AG119" i="131" s="1"/>
  <c r="AF120" i="131"/>
  <c r="AH120" i="131" l="1"/>
  <c r="AG120" i="131" s="1"/>
  <c r="AF121" i="131"/>
  <c r="AH121" i="131" l="1"/>
  <c r="AG121" i="131" s="1"/>
  <c r="AF122" i="131"/>
  <c r="AH122" i="131" l="1"/>
  <c r="AG122" i="131" s="1"/>
  <c r="AF123" i="131"/>
  <c r="AH123" i="131" l="1"/>
  <c r="AG123" i="131" s="1"/>
  <c r="AF124" i="131"/>
  <c r="AH124" i="131" l="1"/>
  <c r="AG124" i="131" s="1"/>
  <c r="AF125" i="131"/>
  <c r="AH125" i="131" l="1"/>
  <c r="AG125" i="131" s="1"/>
  <c r="AF126" i="131"/>
  <c r="AH126" i="131" l="1"/>
  <c r="AG126" i="131" s="1"/>
  <c r="AF127" i="131"/>
  <c r="AH127" i="131" l="1"/>
  <c r="AG127" i="131" s="1"/>
  <c r="AF128" i="131"/>
  <c r="AH128" i="131" l="1"/>
  <c r="AG128" i="131" s="1"/>
  <c r="AF129" i="131"/>
  <c r="AH129" i="131" l="1"/>
  <c r="AG129" i="131" s="1"/>
  <c r="AF130" i="131"/>
  <c r="AH130" i="131" l="1"/>
  <c r="AG130" i="131" s="1"/>
  <c r="AF131" i="131"/>
  <c r="AH131" i="131" l="1"/>
  <c r="AG131" i="131" s="1"/>
  <c r="AF132" i="131"/>
  <c r="AH132" i="131" l="1"/>
  <c r="AG132" i="131" s="1"/>
  <c r="AF133" i="131"/>
  <c r="AH133" i="131" l="1"/>
  <c r="AG133" i="131" s="1"/>
  <c r="AF134" i="131"/>
  <c r="AH134" i="131" l="1"/>
  <c r="AG134" i="131" s="1"/>
  <c r="AF135" i="131"/>
  <c r="AH135" i="131" l="1"/>
  <c r="AG135" i="131" s="1"/>
  <c r="AF136" i="131"/>
  <c r="AH136" i="131" l="1"/>
  <c r="AG136" i="131" s="1"/>
  <c r="AF137" i="131"/>
  <c r="AH137" i="131" l="1"/>
  <c r="AG137" i="131" s="1"/>
  <c r="AF138" i="131"/>
  <c r="AH138" i="131" l="1"/>
  <c r="AG138" i="131" s="1"/>
  <c r="AF139" i="131"/>
  <c r="AH139" i="131" l="1"/>
  <c r="AG139" i="131" s="1"/>
  <c r="AF140" i="131"/>
  <c r="AH140" i="131" l="1"/>
  <c r="AG140" i="131" s="1"/>
  <c r="AF141" i="131"/>
  <c r="AH141" i="131" l="1"/>
  <c r="AG141" i="131" s="1"/>
  <c r="AF142" i="131"/>
  <c r="AH142" i="131" l="1"/>
  <c r="AG142" i="131" s="1"/>
  <c r="AF143" i="131"/>
  <c r="AH143" i="131" l="1"/>
  <c r="AG143" i="131" s="1"/>
  <c r="AF144" i="131"/>
  <c r="AH144" i="131" l="1"/>
  <c r="AG144" i="131" s="1"/>
  <c r="AF145" i="131"/>
  <c r="AH145" i="131" l="1"/>
  <c r="AG145" i="131" s="1"/>
  <c r="AF146" i="131"/>
  <c r="AH146" i="131" l="1"/>
  <c r="AG146" i="131" s="1"/>
  <c r="AF147" i="131"/>
  <c r="AH147" i="131" l="1"/>
  <c r="AG147" i="131" s="1"/>
  <c r="AF148" i="131"/>
  <c r="AH148" i="131" l="1"/>
  <c r="AG148" i="131" s="1"/>
  <c r="AF149" i="131"/>
  <c r="AH149" i="131" l="1"/>
  <c r="AG149" i="131" s="1"/>
  <c r="AF150" i="131"/>
  <c r="AH150" i="131" l="1"/>
  <c r="AG150" i="131" s="1"/>
  <c r="AF151" i="131"/>
  <c r="AH151" i="131" l="1"/>
  <c r="AG151" i="131" s="1"/>
  <c r="AF152" i="131"/>
  <c r="AH152" i="131" l="1"/>
  <c r="AG152" i="131" s="1"/>
  <c r="AF153" i="131"/>
  <c r="AH153" i="131" l="1"/>
  <c r="AG153" i="131" s="1"/>
  <c r="AF154" i="131"/>
  <c r="AH154" i="131" l="1"/>
  <c r="AG154" i="131" s="1"/>
  <c r="AF155" i="131"/>
  <c r="AH155" i="131" l="1"/>
  <c r="AG155" i="131" s="1"/>
  <c r="AF156" i="131"/>
  <c r="AH156" i="131" l="1"/>
  <c r="AG156" i="131" s="1"/>
  <c r="AF157" i="131"/>
  <c r="AH157" i="131" l="1"/>
  <c r="AG157" i="131" s="1"/>
  <c r="AF158" i="131"/>
  <c r="AH158" i="131" l="1"/>
  <c r="AG158" i="131" s="1"/>
  <c r="AF159" i="131"/>
  <c r="AH159" i="131" l="1"/>
  <c r="AG159" i="131" s="1"/>
  <c r="AF160" i="131"/>
  <c r="AH160" i="131" l="1"/>
  <c r="AG160" i="131" s="1"/>
  <c r="AF161" i="131"/>
  <c r="AH161" i="131" l="1"/>
  <c r="AG161" i="131" s="1"/>
  <c r="AF162" i="131"/>
  <c r="AH162" i="131" l="1"/>
  <c r="AG162" i="131" s="1"/>
  <c r="AF163" i="131"/>
  <c r="AH163" i="131" l="1"/>
  <c r="AG163" i="131" s="1"/>
  <c r="AF164" i="131"/>
  <c r="AH164" i="131" l="1"/>
  <c r="AG164" i="131" s="1"/>
  <c r="AF165" i="131"/>
  <c r="AH165" i="131" l="1"/>
  <c r="AG165" i="131" s="1"/>
  <c r="AF166" i="131"/>
  <c r="AH166" i="131" l="1"/>
  <c r="AG166" i="131" s="1"/>
  <c r="AF167" i="131"/>
  <c r="AH167" i="131" l="1"/>
  <c r="AG167" i="131" s="1"/>
  <c r="AF168" i="131"/>
  <c r="AH168" i="131" l="1"/>
  <c r="AG168" i="131" s="1"/>
  <c r="AF169" i="131"/>
  <c r="AH169" i="131" l="1"/>
  <c r="AG169" i="131" s="1"/>
  <c r="AF170" i="131"/>
  <c r="AH170" i="131" l="1"/>
  <c r="AG170" i="131" s="1"/>
  <c r="AF171" i="131"/>
  <c r="AH171" i="131" l="1"/>
  <c r="AG171" i="131" s="1"/>
  <c r="AF172" i="131"/>
  <c r="AH172" i="131" l="1"/>
  <c r="AG172" i="131" s="1"/>
  <c r="AF173" i="131"/>
  <c r="AH173" i="131" l="1"/>
  <c r="AG173" i="131" s="1"/>
  <c r="AF174" i="131"/>
  <c r="AH174" i="131" l="1"/>
  <c r="AG174" i="131" s="1"/>
  <c r="AF175" i="131"/>
  <c r="AH175" i="131" l="1"/>
  <c r="AG175" i="131" s="1"/>
  <c r="AF176" i="131"/>
  <c r="AH176" i="131" l="1"/>
  <c r="AG176" i="131" s="1"/>
  <c r="AF177" i="131"/>
  <c r="AH177" i="131" l="1"/>
  <c r="AG177" i="131" s="1"/>
  <c r="AF178" i="131"/>
  <c r="AH178" i="131" l="1"/>
  <c r="AG178" i="131" s="1"/>
  <c r="AF179" i="131"/>
  <c r="AH179" i="131" l="1"/>
  <c r="AG179" i="131" s="1"/>
  <c r="AF180" i="131"/>
  <c r="AH180" i="131" l="1"/>
  <c r="AG180" i="131" s="1"/>
  <c r="AF181" i="131"/>
  <c r="AH181" i="131" l="1"/>
  <c r="AG181" i="131" s="1"/>
  <c r="AF182" i="131"/>
  <c r="AH182" i="131" l="1"/>
  <c r="AG182" i="131" s="1"/>
  <c r="AF183" i="131"/>
  <c r="AH183" i="131" l="1"/>
  <c r="AG183" i="131" s="1"/>
  <c r="AF184" i="131"/>
  <c r="AH184" i="131" l="1"/>
  <c r="AG184" i="131" s="1"/>
  <c r="AF185" i="131"/>
  <c r="AH185" i="131" l="1"/>
  <c r="AG185" i="131" s="1"/>
  <c r="AF186" i="131"/>
  <c r="AH186" i="131" l="1"/>
  <c r="AG186" i="131" s="1"/>
  <c r="AF187" i="131"/>
  <c r="AH187" i="131" l="1"/>
  <c r="AG187" i="131" s="1"/>
  <c r="AF188" i="131"/>
  <c r="AH188" i="131" l="1"/>
  <c r="AG188" i="131" s="1"/>
  <c r="AF189" i="131"/>
  <c r="AH189" i="131" l="1"/>
  <c r="AG189" i="131" s="1"/>
  <c r="AF190" i="131"/>
  <c r="AH190" i="131" l="1"/>
  <c r="AG190" i="131" s="1"/>
  <c r="AF191" i="131"/>
  <c r="AH191" i="131" l="1"/>
  <c r="AG191" i="131" s="1"/>
  <c r="AF192" i="131"/>
  <c r="AH192" i="131" l="1"/>
  <c r="AG192" i="131" s="1"/>
  <c r="AF193" i="131"/>
  <c r="AH193" i="131" l="1"/>
  <c r="AG193" i="131" s="1"/>
  <c r="AF194" i="131"/>
  <c r="AH194" i="131" l="1"/>
  <c r="AG194" i="131" s="1"/>
  <c r="AF195" i="131"/>
  <c r="AH195" i="131" l="1"/>
  <c r="AG195" i="131" s="1"/>
  <c r="AF196" i="131"/>
  <c r="AH196" i="131" l="1"/>
  <c r="AG196" i="131" s="1"/>
  <c r="AF197" i="131"/>
  <c r="AH197" i="131" l="1"/>
  <c r="AG197" i="131" s="1"/>
  <c r="AF198" i="131"/>
  <c r="AH198" i="131" l="1"/>
  <c r="AG198" i="131" s="1"/>
  <c r="AF199" i="131"/>
  <c r="AH199" i="131" l="1"/>
  <c r="AG199" i="131" s="1"/>
  <c r="AF200" i="131"/>
  <c r="AH200" i="131" l="1"/>
  <c r="AG200" i="131" s="1"/>
  <c r="AF201" i="131"/>
  <c r="AH201" i="131" l="1"/>
  <c r="AG201" i="131" s="1"/>
  <c r="AF202" i="131"/>
  <c r="AH202" i="131" l="1"/>
  <c r="AG202" i="131" s="1"/>
  <c r="AF203" i="131"/>
  <c r="AH203" i="131" l="1"/>
  <c r="AG203" i="131" s="1"/>
  <c r="AF204" i="131"/>
  <c r="AH204" i="131" l="1"/>
  <c r="AG204" i="131" s="1"/>
  <c r="AF205" i="131"/>
  <c r="AH205" i="131" l="1"/>
  <c r="AG205" i="131" s="1"/>
  <c r="AF206" i="131"/>
  <c r="AH206" i="131" l="1"/>
  <c r="AG206" i="131" s="1"/>
  <c r="AF207" i="131"/>
  <c r="AH207" i="131" l="1"/>
  <c r="AG207" i="131" s="1"/>
  <c r="AF208" i="131"/>
  <c r="AH208" i="131" l="1"/>
  <c r="AG208" i="131" s="1"/>
  <c r="AF209" i="131"/>
  <c r="AH209" i="131" l="1"/>
  <c r="AG209" i="131" s="1"/>
  <c r="AF210" i="131"/>
  <c r="AH210" i="131" l="1"/>
  <c r="AG210" i="131" s="1"/>
  <c r="AF211" i="131"/>
  <c r="AH211" i="131" l="1"/>
  <c r="AG211" i="131" s="1"/>
  <c r="AF212" i="131"/>
  <c r="AH212" i="131" l="1"/>
  <c r="AG212" i="131" s="1"/>
  <c r="AF213" i="131"/>
  <c r="AH213" i="131" l="1"/>
  <c r="AG213" i="131" s="1"/>
  <c r="AF214" i="131"/>
  <c r="AH214" i="131" l="1"/>
  <c r="AG214" i="131" s="1"/>
  <c r="AF215" i="131"/>
  <c r="AH215" i="131" l="1"/>
  <c r="AG215" i="131" s="1"/>
  <c r="AF216" i="131"/>
  <c r="AH216" i="131" l="1"/>
  <c r="AG216" i="131" s="1"/>
  <c r="AF217" i="131"/>
  <c r="AH217" i="131" l="1"/>
  <c r="AG217" i="131" s="1"/>
  <c r="AF218" i="131"/>
  <c r="AH218" i="131" l="1"/>
  <c r="AG218" i="131" s="1"/>
  <c r="AF219" i="131"/>
  <c r="AH219" i="131" l="1"/>
  <c r="AG219" i="131" s="1"/>
  <c r="AF220" i="131"/>
  <c r="AH220" i="131" l="1"/>
  <c r="AG220" i="131" s="1"/>
  <c r="AF221" i="131"/>
  <c r="AH221" i="131" l="1"/>
  <c r="AG221" i="131" s="1"/>
  <c r="AF222" i="131"/>
  <c r="AH222" i="131" l="1"/>
  <c r="AG222" i="131" s="1"/>
  <c r="AF223" i="131"/>
  <c r="AH223" i="131" l="1"/>
  <c r="AG223" i="131" s="1"/>
  <c r="AF224" i="131"/>
  <c r="AH224" i="131" l="1"/>
  <c r="AG224" i="131" s="1"/>
  <c r="AF225" i="131"/>
  <c r="AH225" i="131" l="1"/>
  <c r="AG225" i="131" s="1"/>
  <c r="AF226" i="131"/>
  <c r="AH226" i="131" l="1"/>
  <c r="AG226" i="131" s="1"/>
  <c r="AF227" i="131"/>
  <c r="AH227" i="131" l="1"/>
  <c r="AG227" i="131" s="1"/>
  <c r="AF228" i="131"/>
  <c r="AH228" i="131" l="1"/>
  <c r="AG228" i="131" s="1"/>
  <c r="AF229" i="131"/>
  <c r="AH229" i="131" l="1"/>
  <c r="AG229" i="131" s="1"/>
  <c r="AF230" i="131"/>
  <c r="AH230" i="131" l="1"/>
  <c r="AG230" i="131" s="1"/>
  <c r="AF231" i="131"/>
  <c r="AH231" i="131" l="1"/>
  <c r="AG231" i="131" s="1"/>
  <c r="AF232" i="131"/>
  <c r="AH232" i="131" l="1"/>
  <c r="AG232" i="131" s="1"/>
  <c r="AF233" i="131"/>
  <c r="AH233" i="131" l="1"/>
  <c r="AG233" i="131" s="1"/>
  <c r="AF234" i="131"/>
  <c r="AH234" i="131" l="1"/>
  <c r="AG234" i="131" s="1"/>
  <c r="AF235" i="131"/>
  <c r="AH235" i="131" l="1"/>
  <c r="AG235" i="131" s="1"/>
  <c r="AF236" i="131"/>
  <c r="AH236" i="131" l="1"/>
  <c r="AG236" i="131" s="1"/>
  <c r="AF237" i="131"/>
  <c r="AH237" i="131" l="1"/>
  <c r="AG237" i="131" s="1"/>
  <c r="AF238" i="131"/>
  <c r="AH238" i="131" l="1"/>
  <c r="AG238" i="131" s="1"/>
  <c r="AF239" i="131"/>
  <c r="AH239" i="131" l="1"/>
  <c r="AG239" i="131" s="1"/>
  <c r="AF240" i="131"/>
  <c r="AH240" i="131" l="1"/>
  <c r="AG240" i="131" s="1"/>
  <c r="AF241" i="131"/>
  <c r="AH241" i="131" l="1"/>
  <c r="AG241" i="131" s="1"/>
  <c r="AF242" i="131"/>
  <c r="AH242" i="131" l="1"/>
  <c r="AG242" i="131" s="1"/>
  <c r="AF243" i="131"/>
  <c r="AH243" i="131" l="1"/>
  <c r="AG243" i="131" s="1"/>
  <c r="AF244" i="131"/>
  <c r="AH244" i="131" l="1"/>
  <c r="AG244" i="131" s="1"/>
  <c r="AF245" i="131"/>
  <c r="AH245" i="131" l="1"/>
  <c r="AG245" i="131" s="1"/>
  <c r="AF246" i="131"/>
  <c r="AH246" i="131" l="1"/>
  <c r="AG246" i="131" s="1"/>
  <c r="AF247" i="131"/>
  <c r="AH247" i="131" l="1"/>
  <c r="AG247" i="131" s="1"/>
  <c r="AF248" i="131"/>
  <c r="AH248" i="131" l="1"/>
  <c r="AG248" i="131" s="1"/>
  <c r="AF249" i="131"/>
  <c r="AH249" i="131" l="1"/>
  <c r="AG249" i="131" s="1"/>
  <c r="AF250" i="131"/>
  <c r="AH250" i="131" l="1"/>
  <c r="AG250" i="131" s="1"/>
  <c r="AF251" i="131"/>
  <c r="AH251" i="131" l="1"/>
  <c r="AG251" i="131" s="1"/>
  <c r="AF252" i="131"/>
  <c r="AH252" i="131" l="1"/>
  <c r="AG252" i="131" s="1"/>
  <c r="AF253" i="131"/>
  <c r="AH253" i="131" l="1"/>
  <c r="AG253" i="131" s="1"/>
  <c r="AF254" i="131"/>
  <c r="AH254" i="131" l="1"/>
  <c r="AG254" i="131" s="1"/>
  <c r="AF255" i="131"/>
  <c r="AH255" i="131" l="1"/>
  <c r="AG255" i="131" s="1"/>
  <c r="AF256" i="131"/>
  <c r="AH256" i="131" l="1"/>
  <c r="AG256" i="131" s="1"/>
  <c r="AF257" i="131"/>
  <c r="AH257" i="131" l="1"/>
  <c r="AG257" i="131" s="1"/>
  <c r="AF258" i="131"/>
  <c r="AH258" i="131" l="1"/>
  <c r="AG258" i="131" s="1"/>
  <c r="AF259" i="131"/>
  <c r="AH259" i="131" l="1"/>
  <c r="AG259" i="131" s="1"/>
  <c r="AF260" i="131"/>
  <c r="AH260" i="131" l="1"/>
  <c r="AG260" i="131" s="1"/>
  <c r="AF261" i="131"/>
  <c r="AH261" i="131" l="1"/>
  <c r="AG261" i="131" s="1"/>
  <c r="AF262" i="131"/>
  <c r="AH262" i="131" l="1"/>
  <c r="AG262" i="131" s="1"/>
  <c r="AF263" i="131"/>
  <c r="AH263" i="131" l="1"/>
  <c r="AG263" i="131" s="1"/>
  <c r="AF264" i="131"/>
  <c r="AH264" i="131" l="1"/>
  <c r="AG264" i="131" s="1"/>
  <c r="AF265" i="131"/>
  <c r="AH265" i="131" l="1"/>
  <c r="AG265" i="131" s="1"/>
  <c r="AF266" i="131"/>
  <c r="AH266" i="131" l="1"/>
  <c r="AG266" i="131" s="1"/>
  <c r="AF267" i="131"/>
  <c r="AH267" i="131" l="1"/>
  <c r="AG267" i="131" s="1"/>
  <c r="AF268" i="131"/>
  <c r="AH268" i="131" l="1"/>
  <c r="AG268" i="131" s="1"/>
  <c r="AF269" i="131"/>
  <c r="AH269" i="131" l="1"/>
  <c r="AG269" i="131" s="1"/>
  <c r="AF270" i="131"/>
  <c r="AH270" i="131" l="1"/>
  <c r="AG270" i="131" s="1"/>
  <c r="AF271" i="131"/>
  <c r="AH271" i="131" l="1"/>
  <c r="AG271" i="131" s="1"/>
  <c r="AF272" i="131"/>
  <c r="AH272" i="131" l="1"/>
  <c r="AG272" i="131" s="1"/>
  <c r="AF273" i="131"/>
  <c r="AH273" i="131" l="1"/>
  <c r="AG273" i="131" s="1"/>
  <c r="AF274" i="131"/>
  <c r="AH274" i="131" l="1"/>
  <c r="AG274" i="131" s="1"/>
  <c r="AF275" i="131"/>
  <c r="AH275" i="131" l="1"/>
  <c r="AG275" i="131" s="1"/>
  <c r="AF276" i="131"/>
  <c r="AH276" i="131" l="1"/>
  <c r="AG276" i="131" s="1"/>
  <c r="AF277" i="131"/>
  <c r="AH277" i="131" l="1"/>
  <c r="AG277" i="131" s="1"/>
  <c r="AF278" i="131"/>
  <c r="AH278" i="131" l="1"/>
  <c r="AG278" i="131" s="1"/>
  <c r="AF279" i="131"/>
  <c r="AH279" i="131" l="1"/>
  <c r="AG279" i="131" s="1"/>
  <c r="AF280" i="131"/>
  <c r="AH280" i="131" l="1"/>
  <c r="AG280" i="131" s="1"/>
  <c r="AF281" i="131"/>
  <c r="AH281" i="131" l="1"/>
  <c r="AG281" i="131" s="1"/>
  <c r="AF282" i="131"/>
  <c r="AH282" i="131" l="1"/>
  <c r="AG282" i="131" s="1"/>
  <c r="AF283" i="131"/>
  <c r="AH283" i="131" l="1"/>
  <c r="AG283" i="131" s="1"/>
  <c r="AF284" i="131"/>
  <c r="AH284" i="131" l="1"/>
  <c r="AG284" i="131" s="1"/>
  <c r="AF285" i="131"/>
  <c r="AH285" i="131" l="1"/>
  <c r="AG285" i="131" s="1"/>
  <c r="AF286" i="131"/>
  <c r="AH286" i="131" l="1"/>
  <c r="AG286" i="131" s="1"/>
  <c r="AF287" i="131"/>
  <c r="AH287" i="131" l="1"/>
  <c r="AG287" i="131" s="1"/>
  <c r="AF288" i="131"/>
  <c r="AH288" i="131" l="1"/>
  <c r="AG288" i="131" s="1"/>
  <c r="AF289" i="131"/>
  <c r="AH289" i="131" l="1"/>
  <c r="AG289" i="131" s="1"/>
  <c r="AF290" i="131"/>
  <c r="AH290" i="131" l="1"/>
  <c r="AG290" i="131" s="1"/>
  <c r="AF291" i="131"/>
  <c r="AH291" i="131" l="1"/>
  <c r="AG291" i="131" s="1"/>
  <c r="AF292" i="131"/>
  <c r="AH292" i="131" l="1"/>
  <c r="AG292" i="131" s="1"/>
  <c r="AF293" i="131"/>
  <c r="AH293" i="131" l="1"/>
  <c r="AG293" i="131" s="1"/>
  <c r="AF294" i="131"/>
  <c r="AH294" i="131" l="1"/>
  <c r="AG294" i="131" s="1"/>
  <c r="AF295" i="131"/>
  <c r="AH295" i="131" l="1"/>
  <c r="AG295" i="131" s="1"/>
  <c r="AF296" i="131"/>
  <c r="AH296" i="131" l="1"/>
  <c r="AG296" i="131" s="1"/>
  <c r="AF297" i="131"/>
  <c r="AH297" i="131" l="1"/>
  <c r="AG297" i="131" s="1"/>
  <c r="AF298" i="131"/>
  <c r="AH298" i="131" l="1"/>
  <c r="AG298" i="131" s="1"/>
  <c r="AF299" i="131"/>
  <c r="AH299" i="131" l="1"/>
  <c r="AG299" i="131" s="1"/>
  <c r="AF300" i="131"/>
  <c r="AH300" i="131" l="1"/>
  <c r="AG300" i="131" s="1"/>
  <c r="AF301" i="131"/>
  <c r="AH301" i="131" l="1"/>
  <c r="AG301" i="131" s="1"/>
  <c r="AF302" i="131"/>
  <c r="AH302" i="131" l="1"/>
  <c r="AG302" i="131" s="1"/>
  <c r="AF303" i="131"/>
  <c r="AH303" i="131" l="1"/>
  <c r="AG303" i="131" s="1"/>
  <c r="AF304" i="131"/>
  <c r="AH304" i="131" l="1"/>
  <c r="AG304" i="131" s="1"/>
  <c r="AF305" i="131"/>
  <c r="AH305" i="131" l="1"/>
  <c r="AG305" i="131" s="1"/>
  <c r="AF306" i="131"/>
  <c r="AH306" i="131" l="1"/>
  <c r="AG306" i="131" s="1"/>
  <c r="AF307" i="131"/>
  <c r="AH307" i="131" l="1"/>
  <c r="AG307" i="131" s="1"/>
  <c r="AF308" i="131"/>
  <c r="AH308" i="131" l="1"/>
  <c r="AG308" i="131" s="1"/>
  <c r="AF309" i="131"/>
  <c r="AH309" i="131" l="1"/>
  <c r="AG309" i="131" s="1"/>
  <c r="AF310" i="131"/>
  <c r="AH310" i="131" l="1"/>
  <c r="AG310" i="131" s="1"/>
  <c r="AF311" i="131"/>
  <c r="AH311" i="131" l="1"/>
  <c r="AG311" i="131" s="1"/>
  <c r="AF312" i="131"/>
  <c r="AH312" i="131" l="1"/>
  <c r="AG312" i="131" s="1"/>
  <c r="AF313" i="131"/>
  <c r="AH313" i="131" l="1"/>
  <c r="AG313" i="131" s="1"/>
  <c r="AF314" i="131"/>
  <c r="AH314" i="131" l="1"/>
  <c r="AG314" i="131" s="1"/>
  <c r="AF315" i="131"/>
  <c r="AH315" i="131" l="1"/>
  <c r="AG315" i="131" s="1"/>
  <c r="AF316" i="131"/>
  <c r="AH316" i="131" l="1"/>
  <c r="AG316" i="131" s="1"/>
  <c r="AF317" i="131"/>
  <c r="AH317" i="131" l="1"/>
  <c r="AG317" i="131" s="1"/>
  <c r="AF318" i="131"/>
  <c r="AH318" i="131" l="1"/>
  <c r="AG318" i="131" s="1"/>
  <c r="AF319" i="131"/>
  <c r="AH319" i="131" l="1"/>
  <c r="AG319" i="131" s="1"/>
  <c r="AF320" i="131"/>
  <c r="AH320" i="131" l="1"/>
  <c r="AG320" i="131" s="1"/>
  <c r="AF321" i="131"/>
  <c r="AH321" i="131" l="1"/>
  <c r="AG321" i="131" s="1"/>
  <c r="AF322" i="131"/>
  <c r="AH322" i="131" l="1"/>
  <c r="AG322" i="131" s="1"/>
  <c r="AF323" i="131"/>
  <c r="AH323" i="131" l="1"/>
  <c r="AG323" i="131" s="1"/>
  <c r="AF324" i="131"/>
  <c r="AH324" i="131" l="1"/>
  <c r="AG324" i="131" s="1"/>
  <c r="AF325" i="131"/>
  <c r="AH325" i="131" l="1"/>
  <c r="AG325" i="131" s="1"/>
  <c r="AF326" i="131"/>
  <c r="AH326" i="131" l="1"/>
  <c r="AG326" i="131" s="1"/>
  <c r="AF327" i="131"/>
  <c r="AH327" i="131" l="1"/>
  <c r="AG327" i="131" s="1"/>
  <c r="AF328" i="131"/>
  <c r="AH328" i="131" l="1"/>
  <c r="AG328" i="131" s="1"/>
  <c r="AF329" i="131"/>
  <c r="AH329" i="131" l="1"/>
  <c r="AG329" i="131" s="1"/>
  <c r="AF330" i="131"/>
  <c r="AH330" i="131" l="1"/>
  <c r="AG330" i="131" s="1"/>
  <c r="AF331" i="131"/>
  <c r="AH331" i="131" l="1"/>
  <c r="AG331" i="131" s="1"/>
  <c r="AF332" i="131"/>
  <c r="AH332" i="131" l="1"/>
  <c r="AG332" i="131" s="1"/>
  <c r="AF333" i="131"/>
  <c r="AH333" i="131" l="1"/>
  <c r="AG333" i="131" s="1"/>
  <c r="AF334" i="131"/>
  <c r="AH334" i="131" l="1"/>
  <c r="AG334" i="131" s="1"/>
  <c r="AF335" i="131"/>
  <c r="AH335" i="131" l="1"/>
  <c r="AG335" i="131" s="1"/>
  <c r="AF336" i="131"/>
  <c r="AH336" i="131" l="1"/>
  <c r="AG336" i="131" s="1"/>
  <c r="AF337" i="131"/>
  <c r="AH337" i="131" l="1"/>
  <c r="AG337" i="131" s="1"/>
  <c r="AF338" i="131"/>
  <c r="AH338" i="131" l="1"/>
  <c r="AG338" i="131" s="1"/>
  <c r="AF339" i="131"/>
  <c r="AH339" i="131" l="1"/>
  <c r="AG339" i="131" s="1"/>
  <c r="AF340" i="131"/>
  <c r="AH340" i="131" l="1"/>
  <c r="AG340" i="131" s="1"/>
  <c r="AF341" i="131"/>
  <c r="AH341" i="131" l="1"/>
  <c r="AG341" i="131" s="1"/>
  <c r="AF342" i="131"/>
  <c r="AH342" i="131" l="1"/>
  <c r="AG342" i="131" s="1"/>
  <c r="AF343" i="131"/>
  <c r="AH343" i="131" l="1"/>
  <c r="AG343" i="131" s="1"/>
  <c r="AF344" i="131"/>
  <c r="AH344" i="131" l="1"/>
  <c r="AG344" i="131" s="1"/>
  <c r="AF345" i="131"/>
  <c r="AH345" i="131" l="1"/>
  <c r="AG345" i="131" s="1"/>
  <c r="AF346" i="131"/>
  <c r="AH346" i="131" l="1"/>
  <c r="AG346" i="131" s="1"/>
  <c r="AF347" i="131"/>
  <c r="AH347" i="131" l="1"/>
  <c r="AG347" i="131" s="1"/>
  <c r="AF348" i="131"/>
  <c r="AH348" i="131" l="1"/>
  <c r="AG348" i="131" s="1"/>
  <c r="AF349" i="131"/>
  <c r="AH349" i="131" l="1"/>
  <c r="AG349" i="131" s="1"/>
  <c r="AF350" i="131"/>
  <c r="AH350" i="131" l="1"/>
  <c r="AG350" i="131" s="1"/>
  <c r="AF351" i="131"/>
  <c r="AH351" i="131" l="1"/>
  <c r="AG351" i="131" s="1"/>
  <c r="AF352" i="131"/>
  <c r="AH352" i="131" l="1"/>
  <c r="AG352" i="131" s="1"/>
  <c r="AF353" i="131"/>
  <c r="AH353" i="131" l="1"/>
  <c r="AG353" i="131" s="1"/>
  <c r="AF354" i="131"/>
  <c r="AH354" i="131" l="1"/>
  <c r="AG354" i="131" s="1"/>
  <c r="AF355" i="131"/>
  <c r="AH355" i="131" l="1"/>
  <c r="AG355" i="131" s="1"/>
  <c r="AF356" i="131"/>
  <c r="AH356" i="131" l="1"/>
  <c r="AG356" i="131" s="1"/>
  <c r="AF357" i="131"/>
  <c r="AH357" i="131" l="1"/>
  <c r="AG357" i="131" s="1"/>
  <c r="AF358" i="131"/>
  <c r="AH358" i="131" l="1"/>
  <c r="AG358" i="131" s="1"/>
  <c r="AF359" i="131"/>
  <c r="AH359" i="131" l="1"/>
  <c r="AG359" i="131" s="1"/>
  <c r="AF360" i="131"/>
  <c r="AH360" i="131" l="1"/>
  <c r="AG360" i="131" s="1"/>
  <c r="AF361" i="131"/>
  <c r="AH361" i="131" l="1"/>
  <c r="AG361" i="131" s="1"/>
  <c r="AF362" i="131"/>
  <c r="AH362" i="131" l="1"/>
  <c r="AG362" i="131" s="1"/>
  <c r="AF363" i="131"/>
  <c r="AH363" i="131" l="1"/>
  <c r="AG363" i="131" s="1"/>
  <c r="AF364" i="131"/>
  <c r="AH364" i="131" l="1"/>
  <c r="AG364" i="131" s="1"/>
  <c r="AF365" i="131"/>
  <c r="AH365" i="131" l="1"/>
  <c r="AG365" i="131" s="1"/>
  <c r="AF366" i="131"/>
  <c r="AH366" i="131" l="1"/>
  <c r="AG366" i="131" s="1"/>
  <c r="AF367" i="131"/>
  <c r="AH367" i="131" l="1"/>
  <c r="AG367" i="131" s="1"/>
  <c r="AF368" i="131"/>
  <c r="AH368" i="131" l="1"/>
  <c r="AG368" i="131" s="1"/>
  <c r="AF369" i="131"/>
  <c r="AH369" i="131" l="1"/>
  <c r="AG369" i="131" s="1"/>
  <c r="AF370" i="131"/>
  <c r="AH370" i="131" l="1"/>
  <c r="AG370" i="131" s="1"/>
  <c r="AF371" i="131"/>
  <c r="AH371" i="131" l="1"/>
  <c r="AG371" i="131" s="1"/>
  <c r="AF372" i="131"/>
  <c r="AH372" i="131" l="1"/>
  <c r="AG372" i="131" s="1"/>
  <c r="AF373" i="131"/>
  <c r="AH373" i="131" l="1"/>
  <c r="AG373" i="131" s="1"/>
  <c r="AF374" i="131"/>
  <c r="AH374" i="131" l="1"/>
  <c r="AG374" i="131" s="1"/>
  <c r="AF375" i="131"/>
  <c r="AH375" i="131" l="1"/>
  <c r="AG375" i="131" s="1"/>
  <c r="AF376" i="131"/>
  <c r="AH376" i="131" l="1"/>
  <c r="AG376" i="131" s="1"/>
  <c r="AF377" i="131"/>
  <c r="AH377" i="131" l="1"/>
  <c r="AG377" i="131" s="1"/>
  <c r="AF378" i="131"/>
  <c r="AH378" i="131" l="1"/>
  <c r="AG378" i="131" s="1"/>
  <c r="AF379" i="131"/>
  <c r="AH379" i="131" l="1"/>
  <c r="AG379" i="131" s="1"/>
  <c r="AF380" i="131"/>
  <c r="AH380" i="131" l="1"/>
  <c r="AG380" i="131" s="1"/>
  <c r="AF381" i="131"/>
  <c r="AH381" i="131" l="1"/>
  <c r="AG381" i="131" s="1"/>
  <c r="AF382" i="131"/>
  <c r="AH382" i="131" l="1"/>
  <c r="AG382" i="131" s="1"/>
  <c r="AF383" i="131"/>
  <c r="AH383" i="131" l="1"/>
  <c r="AG383" i="131" s="1"/>
  <c r="AF384" i="131"/>
  <c r="AH384" i="131" l="1"/>
  <c r="AG384" i="131" s="1"/>
  <c r="AF385" i="131"/>
  <c r="AH385" i="131" l="1"/>
  <c r="AG385" i="131" s="1"/>
  <c r="AF386" i="131"/>
  <c r="AH386" i="131" l="1"/>
  <c r="AG386" i="131" s="1"/>
  <c r="AF387" i="131"/>
  <c r="AH387" i="131" l="1"/>
  <c r="AG387" i="131" s="1"/>
  <c r="AF388" i="131"/>
  <c r="AH388" i="131" l="1"/>
  <c r="AG388" i="131" s="1"/>
  <c r="AF389" i="131"/>
  <c r="AH389" i="131" l="1"/>
  <c r="AG389" i="131" s="1"/>
  <c r="AF390" i="131"/>
  <c r="AH390" i="131" l="1"/>
  <c r="AG390" i="131" s="1"/>
  <c r="AF391" i="131"/>
  <c r="AH391" i="131" l="1"/>
  <c r="AG391" i="131" s="1"/>
  <c r="AF392" i="131"/>
  <c r="AH392" i="131" l="1"/>
  <c r="AG392" i="131" s="1"/>
  <c r="AF393" i="131"/>
  <c r="AH393" i="131" l="1"/>
  <c r="AG393" i="131" s="1"/>
  <c r="AF394" i="131"/>
  <c r="AH394" i="131" l="1"/>
  <c r="AG394" i="131" s="1"/>
  <c r="AF395" i="131"/>
  <c r="AH395" i="131" l="1"/>
  <c r="AG395" i="131" s="1"/>
  <c r="AF396" i="131"/>
  <c r="AH396" i="131" l="1"/>
  <c r="AG396" i="131" s="1"/>
  <c r="AF397" i="131"/>
  <c r="AH397" i="131" l="1"/>
  <c r="AG397" i="131" s="1"/>
  <c r="AF398" i="131"/>
  <c r="AH398" i="131" l="1"/>
  <c r="AG398" i="131" s="1"/>
  <c r="AF399" i="131"/>
  <c r="AH399" i="131" l="1"/>
  <c r="AG399" i="131" s="1"/>
  <c r="AF400" i="131"/>
  <c r="AH400" i="131" l="1"/>
  <c r="AG400" i="131" s="1"/>
  <c r="AF401" i="131"/>
  <c r="AH401" i="131" l="1"/>
  <c r="AG401" i="131" s="1"/>
  <c r="AF402" i="131"/>
  <c r="AH402" i="131" l="1"/>
  <c r="AG402" i="131" s="1"/>
  <c r="AF403" i="131"/>
  <c r="AH403" i="131" l="1"/>
  <c r="AG403" i="131" s="1"/>
  <c r="AF404" i="131"/>
  <c r="AH404" i="131" l="1"/>
  <c r="AG404" i="131" s="1"/>
  <c r="AF405" i="131"/>
  <c r="AH405" i="131" l="1"/>
  <c r="AG405" i="131" s="1"/>
  <c r="AF406" i="131"/>
  <c r="AH406" i="131" l="1"/>
  <c r="AG406" i="131" s="1"/>
  <c r="AF407" i="131"/>
  <c r="AH407" i="131" l="1"/>
  <c r="AG407" i="131" s="1"/>
  <c r="AF408" i="131"/>
  <c r="AH408" i="131" l="1"/>
  <c r="AG408" i="131" s="1"/>
  <c r="AF409" i="131"/>
  <c r="AH409" i="131" l="1"/>
  <c r="AG409" i="131" s="1"/>
  <c r="AF410" i="131"/>
  <c r="AH410" i="131" l="1"/>
  <c r="AG410" i="131" s="1"/>
  <c r="AF411" i="131"/>
  <c r="AH411" i="131" l="1"/>
  <c r="AG411" i="131" s="1"/>
  <c r="AF412" i="131"/>
  <c r="AH412" i="131" l="1"/>
  <c r="AG412" i="131" s="1"/>
  <c r="AF413" i="131"/>
  <c r="AH413" i="131" l="1"/>
  <c r="AG413" i="131" s="1"/>
  <c r="AF414" i="131"/>
  <c r="AH414" i="131" l="1"/>
  <c r="AG414" i="131" s="1"/>
  <c r="AF415" i="131"/>
  <c r="AH415" i="131" l="1"/>
  <c r="AG415" i="131" s="1"/>
  <c r="AF416" i="131"/>
  <c r="AH416" i="131" l="1"/>
  <c r="AG416" i="131" s="1"/>
  <c r="AF417" i="131"/>
  <c r="AH417" i="131" l="1"/>
  <c r="AG417" i="131" s="1"/>
  <c r="AF418" i="131"/>
  <c r="AH418" i="131" l="1"/>
  <c r="AG418" i="131" s="1"/>
  <c r="AF419" i="131"/>
  <c r="AH419" i="131" l="1"/>
  <c r="AG419" i="131" s="1"/>
  <c r="AF420" i="131"/>
  <c r="AH420" i="131" l="1"/>
  <c r="AG420" i="131" s="1"/>
  <c r="AF421" i="131"/>
  <c r="AH421" i="131" l="1"/>
  <c r="AG421" i="131" s="1"/>
  <c r="AF422" i="131"/>
  <c r="AH422" i="131" l="1"/>
  <c r="AG422" i="131" s="1"/>
  <c r="AF423" i="131"/>
  <c r="AH423" i="131" l="1"/>
  <c r="AG423" i="131" s="1"/>
  <c r="AF424" i="131"/>
  <c r="AH424" i="131" l="1"/>
  <c r="AG424" i="131" s="1"/>
  <c r="AF425" i="131"/>
  <c r="AH425" i="131" l="1"/>
  <c r="AG425" i="131" s="1"/>
  <c r="AF426" i="131"/>
  <c r="AH426" i="131" l="1"/>
  <c r="AG426" i="131" s="1"/>
  <c r="AF427" i="131"/>
  <c r="AH427" i="131" l="1"/>
  <c r="AG427" i="131" s="1"/>
  <c r="AF428" i="131"/>
  <c r="AH428" i="131" l="1"/>
  <c r="AG428" i="131" s="1"/>
  <c r="AF429" i="131"/>
  <c r="AH429" i="131" l="1"/>
  <c r="AG429" i="131" s="1"/>
  <c r="AF430" i="131"/>
  <c r="AH430" i="131" l="1"/>
  <c r="AG430" i="131" s="1"/>
  <c r="AF431" i="131"/>
  <c r="AH431" i="131" l="1"/>
  <c r="AG431" i="131" s="1"/>
  <c r="AF432" i="131"/>
  <c r="AH432" i="131" l="1"/>
  <c r="AG432" i="131" s="1"/>
  <c r="AF433" i="131"/>
  <c r="AH433" i="131" l="1"/>
  <c r="AG433" i="131" s="1"/>
  <c r="AF434" i="131"/>
  <c r="AH434" i="131" l="1"/>
  <c r="AG434" i="131" s="1"/>
  <c r="AF435" i="131"/>
  <c r="AH435" i="131" l="1"/>
  <c r="AG435" i="131" s="1"/>
  <c r="AF436" i="131"/>
  <c r="AH436" i="131" l="1"/>
  <c r="AG436" i="131" s="1"/>
  <c r="AF437" i="131"/>
  <c r="AH437" i="131" l="1"/>
  <c r="AG437" i="131" s="1"/>
  <c r="AF438" i="131"/>
  <c r="AH438" i="131" l="1"/>
  <c r="AG438" i="131" s="1"/>
  <c r="AF439" i="131"/>
  <c r="AH439" i="131" l="1"/>
  <c r="AG439" i="131" s="1"/>
  <c r="AF440" i="131"/>
  <c r="AH440" i="131" l="1"/>
  <c r="AG440" i="131" s="1"/>
  <c r="AF441" i="131"/>
  <c r="AH441" i="131" l="1"/>
  <c r="AG441" i="131" s="1"/>
  <c r="AF442" i="131"/>
  <c r="AH442" i="131" l="1"/>
  <c r="AG442" i="131" s="1"/>
  <c r="AF443" i="131"/>
  <c r="AH443" i="131" l="1"/>
  <c r="AG443" i="131" s="1"/>
  <c r="AF444" i="131"/>
  <c r="AH444" i="131" l="1"/>
  <c r="AG444" i="131" s="1"/>
  <c r="AF445" i="131"/>
  <c r="AH445" i="131" l="1"/>
  <c r="AG445" i="131" s="1"/>
  <c r="AF446" i="131"/>
  <c r="AH446" i="131" l="1"/>
  <c r="AG446" i="131" s="1"/>
  <c r="AF447" i="131"/>
  <c r="AH447" i="131" l="1"/>
  <c r="AG447" i="131" s="1"/>
  <c r="AF448" i="131"/>
  <c r="AH448" i="131" l="1"/>
  <c r="AG448" i="131" s="1"/>
  <c r="AF449" i="131"/>
  <c r="AH449" i="131" l="1"/>
  <c r="AG449" i="131" s="1"/>
  <c r="AF450" i="131"/>
  <c r="AH450" i="131" l="1"/>
  <c r="AG450" i="131" s="1"/>
  <c r="AF451" i="131"/>
  <c r="AH451" i="131" l="1"/>
  <c r="AG451" i="131" s="1"/>
  <c r="AF452" i="131"/>
  <c r="AH452" i="131" l="1"/>
  <c r="AG452" i="131" s="1"/>
  <c r="AF453" i="131"/>
  <c r="AH453" i="131" l="1"/>
  <c r="AG453" i="131" s="1"/>
  <c r="AF454" i="131"/>
  <c r="AH454" i="131" l="1"/>
  <c r="AG454" i="131" s="1"/>
  <c r="AF455" i="131"/>
  <c r="AH455" i="131" l="1"/>
  <c r="AG455" i="131" s="1"/>
  <c r="AF456" i="131"/>
  <c r="AH456" i="131" l="1"/>
  <c r="AG456" i="131" s="1"/>
  <c r="AF457" i="131"/>
  <c r="AH457" i="131" l="1"/>
  <c r="AG457" i="131" s="1"/>
  <c r="AF458" i="131"/>
  <c r="AH458" i="131" l="1"/>
  <c r="AG458" i="131" s="1"/>
  <c r="AF459" i="131"/>
  <c r="AH459" i="131" l="1"/>
  <c r="AG459" i="131" s="1"/>
  <c r="AF460" i="131"/>
  <c r="AH460" i="131" l="1"/>
  <c r="AG460" i="131" s="1"/>
  <c r="AF461" i="131"/>
  <c r="AH461" i="131" l="1"/>
  <c r="AG461" i="131" s="1"/>
  <c r="AF462" i="131"/>
  <c r="AH462" i="131" l="1"/>
  <c r="AG462" i="131" s="1"/>
  <c r="AF463" i="131"/>
  <c r="AH463" i="131" l="1"/>
  <c r="AG463" i="131" s="1"/>
  <c r="AF464" i="131"/>
  <c r="AH464" i="131" l="1"/>
  <c r="AG464" i="131" s="1"/>
  <c r="AF465" i="131"/>
  <c r="AH465" i="131" l="1"/>
  <c r="AG465" i="131" s="1"/>
  <c r="AF466" i="131"/>
  <c r="AH466" i="131" l="1"/>
  <c r="AG466" i="131" s="1"/>
  <c r="AF467" i="131"/>
  <c r="AH467" i="131" l="1"/>
  <c r="AG467" i="131" s="1"/>
  <c r="AF468" i="131"/>
  <c r="AH468" i="131" l="1"/>
  <c r="AG468" i="131" s="1"/>
  <c r="AF469" i="131"/>
  <c r="AH469" i="131" l="1"/>
  <c r="AG469" i="131" s="1"/>
  <c r="AF470" i="131"/>
  <c r="AH470" i="131" l="1"/>
  <c r="AG470" i="131" s="1"/>
  <c r="AF471" i="131"/>
  <c r="AH471" i="131" l="1"/>
  <c r="AG471" i="131" s="1"/>
  <c r="AF472" i="131"/>
  <c r="AH472" i="131" l="1"/>
  <c r="AG472" i="131" s="1"/>
  <c r="AF473" i="131"/>
  <c r="AH473" i="131" l="1"/>
  <c r="AG473" i="131" s="1"/>
  <c r="AF474" i="131"/>
  <c r="AH474" i="131" l="1"/>
  <c r="AG474" i="131" s="1"/>
  <c r="AF475" i="131"/>
  <c r="AH475" i="131" l="1"/>
  <c r="AG475" i="131" s="1"/>
  <c r="AF476" i="131"/>
  <c r="AH476" i="131" l="1"/>
  <c r="AG476" i="131" s="1"/>
  <c r="AF477" i="131"/>
  <c r="AH477" i="131" l="1"/>
  <c r="AG477" i="131" s="1"/>
  <c r="AF478" i="131"/>
  <c r="AH478" i="131" l="1"/>
  <c r="AG478" i="131" s="1"/>
  <c r="AF479" i="131"/>
  <c r="AH479" i="131" l="1"/>
  <c r="AG479" i="131" s="1"/>
  <c r="AF480" i="131"/>
  <c r="AH480" i="131" l="1"/>
  <c r="AG480" i="131" s="1"/>
  <c r="AF481" i="131"/>
  <c r="AH481" i="131" l="1"/>
  <c r="AG481" i="131" s="1"/>
  <c r="AF482" i="131"/>
  <c r="AH482" i="131" l="1"/>
  <c r="AG482" i="131" s="1"/>
  <c r="AF483" i="131"/>
  <c r="AH483" i="131" l="1"/>
  <c r="AG483" i="131" s="1"/>
  <c r="AF484" i="131"/>
  <c r="AH484" i="131" l="1"/>
  <c r="AG484" i="131" s="1"/>
  <c r="AF485" i="131"/>
  <c r="AH485" i="131" l="1"/>
  <c r="AG485" i="131" s="1"/>
  <c r="AF486" i="131"/>
  <c r="AH486" i="131" l="1"/>
  <c r="AG486" i="131" s="1"/>
  <c r="AF487" i="131"/>
  <c r="AH487" i="131" l="1"/>
  <c r="AG487" i="131" s="1"/>
  <c r="AF488" i="131"/>
  <c r="AH488" i="131" l="1"/>
  <c r="AG488" i="131" s="1"/>
  <c r="AF489" i="131"/>
  <c r="AH489" i="131" l="1"/>
  <c r="AG489" i="131" s="1"/>
  <c r="AF490" i="131"/>
  <c r="AH490" i="131" l="1"/>
  <c r="AG490" i="131" s="1"/>
  <c r="AF491" i="131"/>
  <c r="AH491" i="131" l="1"/>
  <c r="AG491" i="131" s="1"/>
  <c r="AF492" i="131"/>
  <c r="AH492" i="131" l="1"/>
  <c r="AG492" i="131" s="1"/>
  <c r="AF493" i="131"/>
  <c r="AH493" i="131" l="1"/>
  <c r="AG493" i="131" s="1"/>
  <c r="AF494" i="131"/>
  <c r="AH494" i="131" l="1"/>
  <c r="AG494" i="131" s="1"/>
  <c r="AF495" i="131"/>
  <c r="AH495" i="131" l="1"/>
  <c r="AG495" i="131" s="1"/>
  <c r="AF496" i="131"/>
  <c r="AH496" i="131" l="1"/>
  <c r="AG496" i="131" s="1"/>
  <c r="AF497" i="131"/>
  <c r="AH497" i="131" l="1"/>
  <c r="AG497" i="131" s="1"/>
  <c r="AF498" i="131"/>
  <c r="AH498" i="131" l="1"/>
  <c r="AG498" i="131" s="1"/>
  <c r="AF499" i="131"/>
  <c r="AH499" i="131" l="1"/>
  <c r="AG499" i="131" s="1"/>
  <c r="AF500" i="131"/>
  <c r="AH500" i="131" l="1"/>
  <c r="AG500" i="131" s="1"/>
  <c r="AF501" i="131"/>
  <c r="AH501" i="131" l="1"/>
  <c r="AG501" i="131" s="1"/>
  <c r="AF502" i="131"/>
  <c r="AH502" i="131" l="1"/>
  <c r="AG502" i="131" s="1"/>
  <c r="AF503" i="131"/>
  <c r="AH503" i="131" l="1"/>
  <c r="AG503" i="131" s="1"/>
  <c r="AF504" i="131"/>
  <c r="AH504" i="131" l="1"/>
  <c r="AG504" i="131" s="1"/>
  <c r="AF505" i="131"/>
  <c r="AH505" i="131" l="1"/>
  <c r="AG505" i="131" s="1"/>
  <c r="AF506" i="131"/>
  <c r="AH506" i="131" l="1"/>
  <c r="AG506" i="131" s="1"/>
  <c r="AF507" i="131"/>
  <c r="AH507" i="131" l="1"/>
  <c r="AG507" i="131" s="1"/>
  <c r="AF508" i="131"/>
  <c r="AH508" i="131" l="1"/>
  <c r="AG508" i="131" s="1"/>
  <c r="AF509" i="131"/>
  <c r="AH509" i="131" l="1"/>
  <c r="AG509" i="131" s="1"/>
  <c r="AF510" i="131"/>
  <c r="AH510" i="131" l="1"/>
  <c r="AG510" i="131" s="1"/>
  <c r="AF511" i="131"/>
  <c r="AH511" i="131" l="1"/>
  <c r="AG511" i="131" s="1"/>
  <c r="AF512" i="131"/>
  <c r="AH512" i="131" l="1"/>
  <c r="AG512" i="131" s="1"/>
  <c r="AF513" i="131"/>
  <c r="AH513" i="131" s="1"/>
  <c r="AG513" i="131" l="1"/>
  <c r="AG15" i="131"/>
  <c r="AG17" i="131"/>
  <c r="AG16" i="131"/>
  <c r="AG18" i="131"/>
  <c r="AG20" i="131"/>
  <c r="AG19" i="131"/>
  <c r="AG21" i="131"/>
  <c r="AG23" i="131"/>
  <c r="AG22" i="131"/>
  <c r="AJ513" i="131" l="1"/>
  <c r="AJ509" i="131"/>
  <c r="AJ505" i="131"/>
  <c r="AJ501" i="131"/>
  <c r="AJ497" i="131"/>
  <c r="AJ493" i="131"/>
  <c r="AJ489" i="131"/>
  <c r="AJ485" i="131"/>
  <c r="AJ481" i="131"/>
  <c r="AJ477" i="131"/>
  <c r="AJ473" i="131"/>
  <c r="AJ469" i="131"/>
  <c r="AJ465" i="131"/>
  <c r="AJ461" i="131"/>
  <c r="AJ457" i="131"/>
  <c r="AJ453" i="131"/>
  <c r="AJ449" i="131"/>
  <c r="AJ445" i="131"/>
  <c r="AJ441" i="131"/>
  <c r="AJ437" i="131"/>
  <c r="AJ433" i="131"/>
  <c r="AJ429" i="131"/>
  <c r="AJ425" i="131"/>
  <c r="AJ421" i="131"/>
  <c r="AJ417" i="131"/>
  <c r="AJ413" i="131"/>
  <c r="AJ409" i="131"/>
  <c r="AJ405" i="131"/>
  <c r="AJ401" i="131"/>
  <c r="AJ397" i="131"/>
  <c r="AJ393" i="131"/>
  <c r="AJ389" i="131"/>
  <c r="AJ385" i="131"/>
  <c r="AJ381" i="131"/>
  <c r="AJ377" i="131"/>
  <c r="AJ373" i="131"/>
  <c r="AJ369" i="131"/>
  <c r="AJ365" i="131"/>
  <c r="AJ361" i="131"/>
  <c r="AJ357" i="131"/>
  <c r="AJ353" i="131"/>
  <c r="AJ349" i="131"/>
  <c r="AJ345" i="131"/>
  <c r="AJ341" i="131"/>
  <c r="AJ337" i="131"/>
  <c r="AJ333" i="131"/>
  <c r="AJ329" i="131"/>
  <c r="AJ325" i="131"/>
  <c r="AJ321" i="131"/>
  <c r="AJ317" i="131"/>
  <c r="AJ313" i="131"/>
  <c r="AJ309" i="131"/>
  <c r="AJ305" i="131"/>
  <c r="AJ301" i="131"/>
  <c r="AJ297" i="131"/>
  <c r="AJ293" i="131"/>
  <c r="AJ289" i="131"/>
  <c r="AJ285" i="131"/>
  <c r="AJ281" i="131"/>
  <c r="AJ277" i="131"/>
  <c r="AJ273" i="131"/>
  <c r="AJ269" i="131"/>
  <c r="AJ265" i="131"/>
  <c r="AJ261" i="131"/>
  <c r="AJ257" i="131"/>
  <c r="AJ253" i="131"/>
  <c r="AJ249" i="131"/>
  <c r="AJ245" i="131"/>
  <c r="AJ241" i="131"/>
  <c r="AJ237" i="131"/>
  <c r="AJ233" i="131"/>
  <c r="AJ229" i="131"/>
  <c r="AJ225" i="131"/>
  <c r="AJ221" i="131"/>
  <c r="AJ217" i="131"/>
  <c r="AJ213" i="131"/>
  <c r="AJ209" i="131"/>
  <c r="AJ205" i="131"/>
  <c r="AJ201" i="131"/>
  <c r="AJ197" i="131"/>
  <c r="AJ512" i="131"/>
  <c r="AJ508" i="131"/>
  <c r="AJ504" i="131"/>
  <c r="AJ500" i="131"/>
  <c r="AJ496" i="131"/>
  <c r="AJ492" i="131"/>
  <c r="AJ488" i="131"/>
  <c r="AJ484" i="131"/>
  <c r="AJ480" i="131"/>
  <c r="AJ476" i="131"/>
  <c r="AJ472" i="131"/>
  <c r="AJ468" i="131"/>
  <c r="AJ464" i="131"/>
  <c r="AJ460" i="131"/>
  <c r="AJ456" i="131"/>
  <c r="AJ452" i="131"/>
  <c r="AJ448" i="131"/>
  <c r="AJ444" i="131"/>
  <c r="AJ440" i="131"/>
  <c r="AJ436" i="131"/>
  <c r="AJ432" i="131"/>
  <c r="AJ428" i="131"/>
  <c r="AJ424" i="131"/>
  <c r="AJ420" i="131"/>
  <c r="AJ416" i="131"/>
  <c r="AJ412" i="131"/>
  <c r="AJ408" i="131"/>
  <c r="AJ404" i="131"/>
  <c r="AJ400" i="131"/>
  <c r="AJ396" i="131"/>
  <c r="AJ392" i="131"/>
  <c r="AJ388" i="131"/>
  <c r="AJ384" i="131"/>
  <c r="AJ380" i="131"/>
  <c r="AJ376" i="131"/>
  <c r="AJ372" i="131"/>
  <c r="AJ368" i="131"/>
  <c r="AJ364" i="131"/>
  <c r="AJ360" i="131"/>
  <c r="AJ356" i="131"/>
  <c r="AJ352" i="131"/>
  <c r="AJ348" i="131"/>
  <c r="AJ344" i="131"/>
  <c r="AJ340" i="131"/>
  <c r="AJ336" i="131"/>
  <c r="AJ332" i="131"/>
  <c r="AJ328" i="131"/>
  <c r="AJ324" i="131"/>
  <c r="AJ320" i="131"/>
  <c r="AJ316" i="131"/>
  <c r="AJ312" i="131"/>
  <c r="AJ308" i="131"/>
  <c r="AJ304" i="131"/>
  <c r="AJ300" i="131"/>
  <c r="AJ296" i="131"/>
  <c r="AJ292" i="131"/>
  <c r="AJ288" i="131"/>
  <c r="AJ284" i="131"/>
  <c r="AJ280" i="131"/>
  <c r="AJ276" i="131"/>
  <c r="AJ272" i="131"/>
  <c r="AJ268" i="131"/>
  <c r="AJ264" i="131"/>
  <c r="AJ260" i="131"/>
  <c r="AJ256" i="131"/>
  <c r="AJ252" i="131"/>
  <c r="AJ248" i="131"/>
  <c r="AJ244" i="131"/>
  <c r="AJ240" i="131"/>
  <c r="AJ236" i="131"/>
  <c r="AJ232" i="131"/>
  <c r="AJ228" i="131"/>
  <c r="AJ224" i="131"/>
  <c r="AJ220" i="131"/>
  <c r="AJ216" i="131"/>
  <c r="AJ212" i="131"/>
  <c r="AJ208" i="131"/>
  <c r="AJ204" i="131"/>
  <c r="AJ200" i="131"/>
  <c r="AJ196" i="131"/>
  <c r="AJ507" i="131"/>
  <c r="AJ499" i="131"/>
  <c r="AJ491" i="131"/>
  <c r="AJ483" i="131"/>
  <c r="AJ475" i="131"/>
  <c r="AJ467" i="131"/>
  <c r="AJ459" i="131"/>
  <c r="AJ451" i="131"/>
  <c r="AJ443" i="131"/>
  <c r="AJ435" i="131"/>
  <c r="AJ427" i="131"/>
  <c r="AJ419" i="131"/>
  <c r="AJ411" i="131"/>
  <c r="AJ403" i="131"/>
  <c r="AJ395" i="131"/>
  <c r="AJ387" i="131"/>
  <c r="AJ379" i="131"/>
  <c r="AJ371" i="131"/>
  <c r="AJ363" i="131"/>
  <c r="AJ355" i="131"/>
  <c r="AJ347" i="131"/>
  <c r="AJ339" i="131"/>
  <c r="AJ331" i="131"/>
  <c r="AJ323" i="131"/>
  <c r="AJ315" i="131"/>
  <c r="AJ307" i="131"/>
  <c r="AJ299" i="131"/>
  <c r="AJ291" i="131"/>
  <c r="AJ283" i="131"/>
  <c r="AJ275" i="131"/>
  <c r="AJ267" i="131"/>
  <c r="AJ259" i="131"/>
  <c r="AJ251" i="131"/>
  <c r="AJ243" i="131"/>
  <c r="AJ235" i="131"/>
  <c r="AJ227" i="131"/>
  <c r="AJ219" i="131"/>
  <c r="AJ211" i="131"/>
  <c r="AJ203" i="131"/>
  <c r="AJ195" i="131"/>
  <c r="AJ191" i="131"/>
  <c r="AJ187" i="131"/>
  <c r="AJ183" i="131"/>
  <c r="AJ179" i="131"/>
  <c r="AJ175" i="131"/>
  <c r="AJ171" i="131"/>
  <c r="AJ167" i="131"/>
  <c r="AJ163" i="131"/>
  <c r="AJ159" i="131"/>
  <c r="AJ155" i="131"/>
  <c r="AJ151" i="131"/>
  <c r="AJ147" i="131"/>
  <c r="AJ143" i="131"/>
  <c r="AJ139" i="131"/>
  <c r="AJ135" i="131"/>
  <c r="AJ131" i="131"/>
  <c r="AJ127" i="131"/>
  <c r="AJ123" i="131"/>
  <c r="AJ119" i="131"/>
  <c r="AJ115" i="131"/>
  <c r="AJ111" i="131"/>
  <c r="AJ107" i="131"/>
  <c r="AJ103" i="131"/>
  <c r="AJ99" i="131"/>
  <c r="AJ95" i="131"/>
  <c r="AJ91" i="131"/>
  <c r="AJ87" i="131"/>
  <c r="AJ83" i="131"/>
  <c r="AJ79" i="131"/>
  <c r="AJ75" i="131"/>
  <c r="AJ71" i="131"/>
  <c r="AJ67" i="131"/>
  <c r="AJ63" i="131"/>
  <c r="AJ59" i="131"/>
  <c r="AJ55" i="131"/>
  <c r="AJ51" i="131"/>
  <c r="AJ47" i="131"/>
  <c r="AJ43" i="131"/>
  <c r="AJ39" i="131"/>
  <c r="AJ35" i="131"/>
  <c r="AJ506" i="131"/>
  <c r="AJ498" i="131"/>
  <c r="AJ490" i="131"/>
  <c r="AJ482" i="131"/>
  <c r="AJ474" i="131"/>
  <c r="AJ466" i="131"/>
  <c r="AJ458" i="131"/>
  <c r="AJ450" i="131"/>
  <c r="AJ442" i="131"/>
  <c r="AJ434" i="131"/>
  <c r="AJ426" i="131"/>
  <c r="AJ418" i="131"/>
  <c r="AJ410" i="131"/>
  <c r="AJ402" i="131"/>
  <c r="AJ394" i="131"/>
  <c r="AJ386" i="131"/>
  <c r="AJ378" i="131"/>
  <c r="AJ370" i="131"/>
  <c r="AJ362" i="131"/>
  <c r="AJ354" i="131"/>
  <c r="AJ346" i="131"/>
  <c r="AJ338" i="131"/>
  <c r="AJ330" i="131"/>
  <c r="AJ322" i="131"/>
  <c r="AJ314" i="131"/>
  <c r="AJ306" i="131"/>
  <c r="AJ298" i="131"/>
  <c r="AJ290" i="131"/>
  <c r="AJ282" i="131"/>
  <c r="AJ274" i="131"/>
  <c r="AJ266" i="131"/>
  <c r="AJ258" i="131"/>
  <c r="AJ250" i="131"/>
  <c r="AJ242" i="131"/>
  <c r="AJ234" i="131"/>
  <c r="AJ226" i="131"/>
  <c r="AJ218" i="131"/>
  <c r="AJ210" i="131"/>
  <c r="AJ202" i="131"/>
  <c r="AJ194" i="131"/>
  <c r="AJ190" i="131"/>
  <c r="AJ186" i="131"/>
  <c r="AJ182" i="131"/>
  <c r="AJ178" i="131"/>
  <c r="AJ174" i="131"/>
  <c r="AJ170" i="131"/>
  <c r="AJ166" i="131"/>
  <c r="AJ162" i="131"/>
  <c r="AJ158" i="131"/>
  <c r="AJ154" i="131"/>
  <c r="AJ150" i="131"/>
  <c r="AJ146" i="131"/>
  <c r="AJ142" i="131"/>
  <c r="AJ138" i="131"/>
  <c r="AJ134" i="131"/>
  <c r="AJ130" i="131"/>
  <c r="AJ126" i="131"/>
  <c r="AJ122" i="131"/>
  <c r="AJ118" i="131"/>
  <c r="AJ114" i="131"/>
  <c r="AJ110" i="131"/>
  <c r="AJ106" i="131"/>
  <c r="AJ102" i="131"/>
  <c r="AJ98" i="131"/>
  <c r="AJ94" i="131"/>
  <c r="AJ90" i="131"/>
  <c r="AJ86" i="131"/>
  <c r="AJ82" i="131"/>
  <c r="AJ78" i="131"/>
  <c r="AJ74" i="131"/>
  <c r="AJ70" i="131"/>
  <c r="AJ66" i="131"/>
  <c r="AJ62" i="131"/>
  <c r="AJ58" i="131"/>
  <c r="AJ54" i="131"/>
  <c r="AJ50" i="131"/>
  <c r="AJ46" i="131"/>
  <c r="AJ42" i="131"/>
  <c r="AJ38" i="131"/>
  <c r="AJ511" i="131"/>
  <c r="AJ495" i="131"/>
  <c r="AJ479" i="131"/>
  <c r="AJ463" i="131"/>
  <c r="AJ447" i="131"/>
  <c r="AJ431" i="131"/>
  <c r="AJ415" i="131"/>
  <c r="AJ399" i="131"/>
  <c r="AJ383" i="131"/>
  <c r="AJ367" i="131"/>
  <c r="AJ351" i="131"/>
  <c r="AJ335" i="131"/>
  <c r="AJ319" i="131"/>
  <c r="AJ303" i="131"/>
  <c r="AJ287" i="131"/>
  <c r="AJ271" i="131"/>
  <c r="AJ255" i="131"/>
  <c r="AJ239" i="131"/>
  <c r="AJ223" i="131"/>
  <c r="AJ207" i="131"/>
  <c r="AJ193" i="131"/>
  <c r="AJ185" i="131"/>
  <c r="AJ177" i="131"/>
  <c r="AJ169" i="131"/>
  <c r="AJ161" i="131"/>
  <c r="AJ153" i="131"/>
  <c r="AJ145" i="131"/>
  <c r="AJ137" i="131"/>
  <c r="AJ129" i="131"/>
  <c r="AJ121" i="131"/>
  <c r="AJ113" i="131"/>
  <c r="AJ105" i="131"/>
  <c r="AJ97" i="131"/>
  <c r="AJ89" i="131"/>
  <c r="AJ81" i="131"/>
  <c r="AJ73" i="131"/>
  <c r="AJ65" i="131"/>
  <c r="AJ57" i="131"/>
  <c r="AJ49" i="131"/>
  <c r="AJ41" i="131"/>
  <c r="AJ15" i="131"/>
  <c r="C18" i="133" s="1"/>
  <c r="Z18" i="133" s="1"/>
  <c r="AJ503" i="131"/>
  <c r="AJ391" i="131"/>
  <c r="AJ359" i="131"/>
  <c r="AJ327" i="131"/>
  <c r="AJ295" i="131"/>
  <c r="AJ510" i="131"/>
  <c r="AJ494" i="131"/>
  <c r="AJ478" i="131"/>
  <c r="AJ462" i="131"/>
  <c r="AJ446" i="131"/>
  <c r="AJ430" i="131"/>
  <c r="AJ414" i="131"/>
  <c r="AJ398" i="131"/>
  <c r="AJ382" i="131"/>
  <c r="AJ366" i="131"/>
  <c r="AJ350" i="131"/>
  <c r="AJ334" i="131"/>
  <c r="AJ318" i="131"/>
  <c r="AJ302" i="131"/>
  <c r="AJ286" i="131"/>
  <c r="AJ270" i="131"/>
  <c r="AJ254" i="131"/>
  <c r="AJ238" i="131"/>
  <c r="AJ222" i="131"/>
  <c r="AJ206" i="131"/>
  <c r="AJ192" i="131"/>
  <c r="AJ184" i="131"/>
  <c r="AJ176" i="131"/>
  <c r="AJ168" i="131"/>
  <c r="AJ160" i="131"/>
  <c r="AJ152" i="131"/>
  <c r="AJ144" i="131"/>
  <c r="AJ136" i="131"/>
  <c r="AJ128" i="131"/>
  <c r="AJ120" i="131"/>
  <c r="AJ112" i="131"/>
  <c r="AJ104" i="131"/>
  <c r="AJ96" i="131"/>
  <c r="AJ88" i="131"/>
  <c r="AJ80" i="131"/>
  <c r="AJ72" i="131"/>
  <c r="AJ64" i="131"/>
  <c r="AJ56" i="131"/>
  <c r="AJ48" i="131"/>
  <c r="AJ40" i="131"/>
  <c r="AJ487" i="131"/>
  <c r="AJ471" i="131"/>
  <c r="AJ455" i="131"/>
  <c r="AJ439" i="131"/>
  <c r="AJ423" i="131"/>
  <c r="AJ407" i="131"/>
  <c r="AJ375" i="131"/>
  <c r="AJ343" i="131"/>
  <c r="AJ311" i="131"/>
  <c r="AJ454" i="131"/>
  <c r="AJ390" i="131"/>
  <c r="AJ326" i="131"/>
  <c r="AJ278" i="131"/>
  <c r="AJ246" i="131"/>
  <c r="AJ214" i="131"/>
  <c r="AJ188" i="131"/>
  <c r="AJ172" i="131"/>
  <c r="AJ156" i="131"/>
  <c r="AJ140" i="131"/>
  <c r="AJ124" i="131"/>
  <c r="AJ108" i="131"/>
  <c r="AJ92" i="131"/>
  <c r="AJ76" i="131"/>
  <c r="AJ60" i="131"/>
  <c r="AJ44" i="131"/>
  <c r="AJ470" i="131"/>
  <c r="AJ189" i="131"/>
  <c r="AJ157" i="131"/>
  <c r="AJ125" i="131"/>
  <c r="AJ93" i="131"/>
  <c r="AJ61" i="131"/>
  <c r="AJ502" i="131"/>
  <c r="AJ438" i="131"/>
  <c r="AJ374" i="131"/>
  <c r="AJ310" i="131"/>
  <c r="AJ263" i="131"/>
  <c r="AJ231" i="131"/>
  <c r="AJ199" i="131"/>
  <c r="AJ181" i="131"/>
  <c r="AJ165" i="131"/>
  <c r="AJ149" i="131"/>
  <c r="AJ133" i="131"/>
  <c r="AJ117" i="131"/>
  <c r="AJ101" i="131"/>
  <c r="AJ85" i="131"/>
  <c r="AJ69" i="131"/>
  <c r="AJ53" i="131"/>
  <c r="AJ37" i="131"/>
  <c r="AJ486" i="131"/>
  <c r="AJ422" i="131"/>
  <c r="AJ358" i="131"/>
  <c r="AJ294" i="131"/>
  <c r="AJ262" i="131"/>
  <c r="AJ230" i="131"/>
  <c r="AJ198" i="131"/>
  <c r="AJ180" i="131"/>
  <c r="AJ164" i="131"/>
  <c r="AJ148" i="131"/>
  <c r="AJ132" i="131"/>
  <c r="AJ116" i="131"/>
  <c r="AJ100" i="131"/>
  <c r="AJ84" i="131"/>
  <c r="AJ68" i="131"/>
  <c r="AJ52" i="131"/>
  <c r="AJ36" i="131"/>
  <c r="AJ406" i="131"/>
  <c r="AJ342" i="131"/>
  <c r="AJ279" i="131"/>
  <c r="AJ247" i="131"/>
  <c r="AJ215" i="131"/>
  <c r="AJ173" i="131"/>
  <c r="AJ141" i="131"/>
  <c r="AJ109" i="131"/>
  <c r="AJ77" i="131"/>
  <c r="AJ45" i="131"/>
  <c r="AJ18" i="131"/>
  <c r="C21" i="133" s="1"/>
  <c r="D21" i="133" s="1"/>
  <c r="AJ17" i="131"/>
  <c r="C20" i="133" s="1"/>
  <c r="H17" i="133" s="1"/>
  <c r="AJ16" i="131"/>
  <c r="C19" i="133" s="1"/>
  <c r="D19" i="133" s="1"/>
  <c r="AJ19" i="131"/>
  <c r="C22" i="133" s="1"/>
  <c r="D22" i="133" s="1"/>
  <c r="AJ20" i="131"/>
  <c r="C23" i="133" s="1"/>
  <c r="AJ21" i="131"/>
  <c r="C24" i="133" s="1"/>
  <c r="E24" i="133" s="1"/>
  <c r="AJ22" i="131"/>
  <c r="C25" i="133" s="1"/>
  <c r="E25" i="133" s="1"/>
  <c r="AJ23" i="131"/>
  <c r="C26" i="133" s="1"/>
  <c r="E26" i="133" s="1"/>
  <c r="AJ24" i="131"/>
  <c r="C27" i="133" s="1"/>
  <c r="O17" i="133" s="1"/>
  <c r="O27" i="133" s="1"/>
  <c r="AJ25" i="131"/>
  <c r="C28" i="133" s="1"/>
  <c r="Z28" i="133" s="1"/>
  <c r="AJ26" i="131"/>
  <c r="C29" i="133" s="1"/>
  <c r="E29" i="133" s="1"/>
  <c r="AJ27" i="131"/>
  <c r="C30" i="133" s="1"/>
  <c r="E30" i="133" s="1"/>
  <c r="AJ28" i="131"/>
  <c r="C31" i="133" s="1"/>
  <c r="AJ29" i="131"/>
  <c r="C32" i="133" s="1"/>
  <c r="E32" i="133" s="1"/>
  <c r="AJ30" i="131"/>
  <c r="C33" i="133" s="1"/>
  <c r="D33" i="133" s="1"/>
  <c r="AJ31" i="131"/>
  <c r="C34" i="133" s="1"/>
  <c r="V17" i="133" s="1"/>
  <c r="AJ32" i="131"/>
  <c r="C35" i="133" s="1"/>
  <c r="W17" i="133" s="1"/>
  <c r="W32" i="133" s="1"/>
  <c r="AJ33" i="131"/>
  <c r="C36" i="133" s="1"/>
  <c r="Z36" i="133" s="1"/>
  <c r="AJ34" i="131"/>
  <c r="C37" i="133" s="1"/>
  <c r="D37" i="133" s="1"/>
  <c r="Z32" i="133"/>
  <c r="D32" i="133"/>
  <c r="T17" i="133"/>
  <c r="T32" i="133" s="1"/>
  <c r="D28" i="133"/>
  <c r="P17" i="133"/>
  <c r="P28" i="133" s="1"/>
  <c r="D36" i="133"/>
  <c r="Z33" i="133"/>
  <c r="D24" i="133"/>
  <c r="Z24" i="133"/>
  <c r="Z20" i="133"/>
  <c r="Z19" i="133" l="1"/>
  <c r="X17" i="133"/>
  <c r="X32" i="133" s="1"/>
  <c r="T20" i="133"/>
  <c r="T33" i="133"/>
  <c r="D29" i="133"/>
  <c r="D25" i="133"/>
  <c r="Z29" i="133"/>
  <c r="T37" i="133"/>
  <c r="G17" i="133"/>
  <c r="G19" i="133" s="1"/>
  <c r="T24" i="133"/>
  <c r="Z25" i="133"/>
  <c r="E36" i="133"/>
  <c r="E19" i="133"/>
  <c r="M17" i="133"/>
  <c r="E33" i="133"/>
  <c r="E37" i="133"/>
  <c r="U17" i="133"/>
  <c r="U25" i="133" s="1"/>
  <c r="Q17" i="133"/>
  <c r="D20" i="133"/>
  <c r="T25" i="133"/>
  <c r="Q18" i="133"/>
  <c r="T28" i="133"/>
  <c r="E20" i="133"/>
  <c r="L17" i="133"/>
  <c r="L37" i="133" s="1"/>
  <c r="Q28" i="133"/>
  <c r="E28" i="133"/>
  <c r="X20" i="133"/>
  <c r="T36" i="133"/>
  <c r="H19" i="133"/>
  <c r="T19" i="133"/>
  <c r="X24" i="133"/>
  <c r="Z26" i="133"/>
  <c r="T29" i="133"/>
  <c r="E34" i="133"/>
  <c r="W23" i="133"/>
  <c r="P35" i="133"/>
  <c r="P31" i="133"/>
  <c r="P33" i="133"/>
  <c r="P24" i="133"/>
  <c r="P36" i="133"/>
  <c r="T30" i="133"/>
  <c r="P18" i="133"/>
  <c r="P19" i="133"/>
  <c r="P25" i="133"/>
  <c r="X19" i="133"/>
  <c r="P20" i="133"/>
  <c r="W25" i="133"/>
  <c r="Q26" i="133"/>
  <c r="X36" i="133"/>
  <c r="Z22" i="133"/>
  <c r="D30" i="133"/>
  <c r="Z37" i="133"/>
  <c r="D26" i="133"/>
  <c r="Q20" i="133"/>
  <c r="Q24" i="133"/>
  <c r="W21" i="133"/>
  <c r="D31" i="133"/>
  <c r="P23" i="133"/>
  <c r="Q19" i="133"/>
  <c r="W27" i="133"/>
  <c r="Z23" i="133"/>
  <c r="J17" i="133"/>
  <c r="J28" i="133" s="1"/>
  <c r="D18" i="133"/>
  <c r="P30" i="133"/>
  <c r="E27" i="133"/>
  <c r="U20" i="133"/>
  <c r="Q25" i="133"/>
  <c r="M37" i="133"/>
  <c r="U26" i="133"/>
  <c r="Q33" i="133"/>
  <c r="T22" i="133"/>
  <c r="F17" i="133"/>
  <c r="F21" i="133" s="1"/>
  <c r="T35" i="133"/>
  <c r="T34" i="133"/>
  <c r="Y17" i="133"/>
  <c r="Y30" i="133" s="1"/>
  <c r="V34" i="133"/>
  <c r="V29" i="133"/>
  <c r="V30" i="133"/>
  <c r="V20" i="133"/>
  <c r="V36" i="133"/>
  <c r="V33" i="133"/>
  <c r="V24" i="133"/>
  <c r="V25" i="133"/>
  <c r="V19" i="133"/>
  <c r="V22" i="133"/>
  <c r="V26" i="133"/>
  <c r="V27" i="133"/>
  <c r="Q27" i="133"/>
  <c r="D27" i="133"/>
  <c r="W24" i="133"/>
  <c r="V21" i="133"/>
  <c r="Q21" i="133"/>
  <c r="I17" i="133"/>
  <c r="I37" i="133" s="1"/>
  <c r="Z21" i="133"/>
  <c r="T21" i="133"/>
  <c r="P21" i="133"/>
  <c r="E21" i="133"/>
  <c r="X26" i="133"/>
  <c r="T26" i="133"/>
  <c r="P26" i="133"/>
  <c r="N17" i="133"/>
  <c r="N27" i="133" s="1"/>
  <c r="W31" i="133"/>
  <c r="E31" i="133"/>
  <c r="Z31" i="133"/>
  <c r="T23" i="133"/>
  <c r="D23" i="133"/>
  <c r="Q22" i="133"/>
  <c r="E22" i="133"/>
  <c r="V18" i="133"/>
  <c r="E18" i="133"/>
  <c r="R17" i="133"/>
  <c r="R19" i="133" s="1"/>
  <c r="Z30" i="133"/>
  <c r="D35" i="133"/>
  <c r="D34" i="133"/>
  <c r="T31" i="133"/>
  <c r="S17" i="133"/>
  <c r="S21" i="133" s="1"/>
  <c r="Q31" i="133"/>
  <c r="W33" i="133"/>
  <c r="V23" i="133"/>
  <c r="K17" i="133"/>
  <c r="K27" i="133" s="1"/>
  <c r="E23" i="133"/>
  <c r="Z35" i="133"/>
  <c r="E35" i="133"/>
  <c r="O19" i="133"/>
  <c r="P27" i="133"/>
  <c r="H30" i="133"/>
  <c r="G18" i="133"/>
  <c r="T27" i="133"/>
  <c r="Z27" i="133"/>
  <c r="X21" i="133"/>
  <c r="V31" i="133"/>
  <c r="Q36" i="133"/>
  <c r="Q23" i="133"/>
  <c r="W22" i="133"/>
  <c r="P22" i="133"/>
  <c r="T18" i="133"/>
  <c r="W30" i="133"/>
  <c r="P29" i="133"/>
  <c r="Z34" i="133"/>
  <c r="R22" i="133"/>
  <c r="P34" i="133"/>
  <c r="M19" i="133"/>
  <c r="R18" i="133"/>
  <c r="X31" i="133"/>
  <c r="W18" i="133"/>
  <c r="W35" i="133"/>
  <c r="V35" i="133"/>
  <c r="M24" i="133"/>
  <c r="H20" i="133"/>
  <c r="X25" i="133"/>
  <c r="X33" i="133"/>
  <c r="W19" i="133"/>
  <c r="X27" i="133"/>
  <c r="W20" i="133"/>
  <c r="O20" i="133"/>
  <c r="J21" i="133"/>
  <c r="W26" i="133"/>
  <c r="W36" i="133"/>
  <c r="W34" i="133"/>
  <c r="V28" i="133"/>
  <c r="H27" i="133"/>
  <c r="M21" i="133"/>
  <c r="G24" i="133"/>
  <c r="M27" i="133"/>
  <c r="M20" i="133"/>
  <c r="O25" i="133"/>
  <c r="X23" i="133"/>
  <c r="U23" i="133"/>
  <c r="W29" i="133"/>
  <c r="O24" i="133"/>
  <c r="H24" i="133"/>
  <c r="G25" i="133"/>
  <c r="O21" i="133"/>
  <c r="O26" i="133"/>
  <c r="M23" i="133"/>
  <c r="X22" i="133"/>
  <c r="M22" i="133"/>
  <c r="X18" i="133"/>
  <c r="R34" i="133"/>
  <c r="M25" i="133"/>
  <c r="H26" i="133"/>
  <c r="I20" i="133"/>
  <c r="M26" i="133"/>
  <c r="H31" i="133"/>
  <c r="O33" i="133"/>
  <c r="H36" i="133"/>
  <c r="S36" i="133"/>
  <c r="O23" i="133"/>
  <c r="H23" i="133"/>
  <c r="O22" i="133"/>
  <c r="H22" i="133"/>
  <c r="O18" i="133"/>
  <c r="O30" i="133"/>
  <c r="Q30" i="133"/>
  <c r="O35" i="133"/>
  <c r="U29" i="133"/>
  <c r="Q29" i="133"/>
  <c r="H29" i="133"/>
  <c r="H34" i="133"/>
  <c r="X28" i="133"/>
  <c r="W37" i="133"/>
  <c r="V37" i="133"/>
  <c r="V32" i="133"/>
  <c r="M32" i="133"/>
  <c r="H25" i="133"/>
  <c r="M31" i="133"/>
  <c r="O31" i="133"/>
  <c r="M36" i="133"/>
  <c r="O36" i="133"/>
  <c r="X30" i="133"/>
  <c r="X35" i="133"/>
  <c r="Q35" i="133"/>
  <c r="X29" i="133"/>
  <c r="X34" i="133"/>
  <c r="O34" i="133"/>
  <c r="M34" i="133"/>
  <c r="W28" i="133"/>
  <c r="O28" i="133"/>
  <c r="P37" i="133"/>
  <c r="X37" i="133"/>
  <c r="H37" i="133"/>
  <c r="Q32" i="133"/>
  <c r="H32" i="133"/>
  <c r="M18" i="133"/>
  <c r="M30" i="133"/>
  <c r="H35" i="133"/>
  <c r="O29" i="133"/>
  <c r="H28" i="133"/>
  <c r="Q37" i="133"/>
  <c r="P32" i="133"/>
  <c r="O32" i="133"/>
  <c r="H21" i="133"/>
  <c r="M33" i="133"/>
  <c r="H33" i="133"/>
  <c r="G36" i="133"/>
  <c r="H18" i="133"/>
  <c r="G35" i="133"/>
  <c r="M35" i="133"/>
  <c r="M29" i="133"/>
  <c r="Q34" i="133"/>
  <c r="M28" i="133"/>
  <c r="R37" i="133"/>
  <c r="O37" i="133"/>
  <c r="F37" i="133" l="1"/>
  <c r="F35" i="133"/>
  <c r="G28" i="133"/>
  <c r="U32" i="133"/>
  <c r="G26" i="133"/>
  <c r="G32" i="133"/>
  <c r="G29" i="133"/>
  <c r="U35" i="133"/>
  <c r="U30" i="133"/>
  <c r="U36" i="133"/>
  <c r="G27" i="133"/>
  <c r="J22" i="133"/>
  <c r="U21" i="133"/>
  <c r="G34" i="133"/>
  <c r="F29" i="133"/>
  <c r="G23" i="133"/>
  <c r="F34" i="133"/>
  <c r="G30" i="133"/>
  <c r="G21" i="133"/>
  <c r="L36" i="133"/>
  <c r="G31" i="133"/>
  <c r="U18" i="133"/>
  <c r="L26" i="133"/>
  <c r="J24" i="133"/>
  <c r="L24" i="133"/>
  <c r="L27" i="133"/>
  <c r="L19" i="133"/>
  <c r="F25" i="133"/>
  <c r="U19" i="133"/>
  <c r="U31" i="133"/>
  <c r="J34" i="133"/>
  <c r="L23" i="133"/>
  <c r="U37" i="133"/>
  <c r="G37" i="133"/>
  <c r="F30" i="133"/>
  <c r="U34" i="133"/>
  <c r="G22" i="133"/>
  <c r="G33" i="133"/>
  <c r="R28" i="133"/>
  <c r="G20" i="133"/>
  <c r="U22" i="133"/>
  <c r="U33" i="133"/>
  <c r="R31" i="133"/>
  <c r="U27" i="133"/>
  <c r="U24" i="133"/>
  <c r="U28" i="133"/>
  <c r="L18" i="133"/>
  <c r="L31" i="133"/>
  <c r="L32" i="133"/>
  <c r="L29" i="133"/>
  <c r="L20" i="133"/>
  <c r="L22" i="133"/>
  <c r="L30" i="133"/>
  <c r="L35" i="133"/>
  <c r="L33" i="133"/>
  <c r="L25" i="133"/>
  <c r="L34" i="133"/>
  <c r="L21" i="133"/>
  <c r="L28" i="133"/>
  <c r="I29" i="133"/>
  <c r="N22" i="133"/>
  <c r="Y23" i="133"/>
  <c r="N37" i="133"/>
  <c r="K35" i="133"/>
  <c r="N21" i="133"/>
  <c r="I18" i="133"/>
  <c r="I24" i="133"/>
  <c r="Y28" i="133"/>
  <c r="N31" i="133"/>
  <c r="N28" i="133"/>
  <c r="N36" i="133"/>
  <c r="S29" i="133"/>
  <c r="N18" i="133"/>
  <c r="N33" i="133"/>
  <c r="K36" i="133"/>
  <c r="N34" i="133"/>
  <c r="N30" i="133"/>
  <c r="N29" i="133"/>
  <c r="N23" i="133"/>
  <c r="N25" i="133"/>
  <c r="N32" i="133"/>
  <c r="N35" i="133"/>
  <c r="Y32" i="133"/>
  <c r="K30" i="133"/>
  <c r="I36" i="133"/>
  <c r="I34" i="133"/>
  <c r="I19" i="133"/>
  <c r="I23" i="133"/>
  <c r="K22" i="133"/>
  <c r="J26" i="133"/>
  <c r="F31" i="133"/>
  <c r="F24" i="133"/>
  <c r="F23" i="133"/>
  <c r="S27" i="133"/>
  <c r="F32" i="133"/>
  <c r="F28" i="133"/>
  <c r="I21" i="133"/>
  <c r="K23" i="133"/>
  <c r="I26" i="133"/>
  <c r="S19" i="133"/>
  <c r="S37" i="133"/>
  <c r="S30" i="133"/>
  <c r="S28" i="133"/>
  <c r="K34" i="133"/>
  <c r="J18" i="133"/>
  <c r="S18" i="133"/>
  <c r="K26" i="133"/>
  <c r="K24" i="133"/>
  <c r="J27" i="133"/>
  <c r="S26" i="133"/>
  <c r="Y22" i="133"/>
  <c r="D38" i="133"/>
  <c r="D40" i="133" s="1"/>
  <c r="S33" i="133"/>
  <c r="K37" i="133"/>
  <c r="K28" i="133"/>
  <c r="S22" i="133"/>
  <c r="K33" i="133"/>
  <c r="Y35" i="133"/>
  <c r="Y21" i="133"/>
  <c r="S32" i="133"/>
  <c r="I27" i="133"/>
  <c r="I31" i="133"/>
  <c r="K29" i="133"/>
  <c r="S35" i="133"/>
  <c r="S34" i="133"/>
  <c r="K18" i="133"/>
  <c r="S23" i="133"/>
  <c r="Y27" i="133"/>
  <c r="Y31" i="133"/>
  <c r="J23" i="133"/>
  <c r="J33" i="133"/>
  <c r="J20" i="133"/>
  <c r="J35" i="133"/>
  <c r="I22" i="133"/>
  <c r="I32" i="133"/>
  <c r="I30" i="133"/>
  <c r="I35" i="133"/>
  <c r="J30" i="133"/>
  <c r="I33" i="133"/>
  <c r="I25" i="133"/>
  <c r="J32" i="133"/>
  <c r="I28" i="133"/>
  <c r="J29" i="133"/>
  <c r="R35" i="133"/>
  <c r="R23" i="133"/>
  <c r="J25" i="133"/>
  <c r="J19" i="133"/>
  <c r="R36" i="133"/>
  <c r="J31" i="133"/>
  <c r="Y26" i="133"/>
  <c r="Y34" i="133"/>
  <c r="F18" i="133"/>
  <c r="F36" i="133"/>
  <c r="F20" i="133"/>
  <c r="F22" i="133"/>
  <c r="F33" i="133"/>
  <c r="F19" i="133"/>
  <c r="F26" i="133"/>
  <c r="F27" i="133"/>
  <c r="J37" i="133"/>
  <c r="R30" i="133"/>
  <c r="R29" i="133"/>
  <c r="J36" i="133"/>
  <c r="E38" i="133"/>
  <c r="Y37" i="133"/>
  <c r="Y25" i="133"/>
  <c r="Y19" i="133"/>
  <c r="Y24" i="133"/>
  <c r="Y20" i="133"/>
  <c r="Y33" i="133"/>
  <c r="Y29" i="133"/>
  <c r="Y36" i="133"/>
  <c r="Y18" i="133"/>
  <c r="R32" i="133"/>
  <c r="R33" i="133"/>
  <c r="R20" i="133"/>
  <c r="R24" i="133"/>
  <c r="R25" i="133"/>
  <c r="R26" i="133"/>
  <c r="R21" i="133"/>
  <c r="R27" i="133"/>
  <c r="K32" i="133"/>
  <c r="K31" i="133"/>
  <c r="K25" i="133"/>
  <c r="K20" i="133"/>
  <c r="K21" i="133"/>
  <c r="K19" i="133"/>
  <c r="S31" i="133"/>
  <c r="S20" i="133"/>
  <c r="S24" i="133"/>
  <c r="S25" i="133"/>
  <c r="N26" i="133"/>
  <c r="N20" i="133"/>
  <c r="N19" i="133"/>
  <c r="N24" i="133"/>
  <c r="F5" i="133" l="1" a="1"/>
  <c r="F5" i="133" s="1"/>
  <c r="F6" i="133" s="1"/>
  <c r="F7" i="133" s="1"/>
  <c r="F8" i="133" s="1"/>
  <c r="F10" i="133" l="1"/>
  <c r="J11" i="133"/>
</calcChain>
</file>

<file path=xl/comments1.xml><?xml version="1.0" encoding="utf-8"?>
<comments xmlns="http://schemas.openxmlformats.org/spreadsheetml/2006/main">
  <authors>
    <author>Huijuan Liu</author>
  </authors>
  <commentList>
    <comment ref="X11" authorId="0">
      <text>
        <r>
          <rPr>
            <b/>
            <sz val="9"/>
            <color indexed="81"/>
            <rFont val="Tahoma"/>
            <charset val="1"/>
          </rPr>
          <t>Huijuan Liu:</t>
        </r>
        <r>
          <rPr>
            <sz val="9"/>
            <color indexed="81"/>
            <rFont val="Tahoma"/>
            <charset val="1"/>
          </rPr>
          <t xml:space="preserve">
Only enter if the counterparty is unrated.
</t>
        </r>
      </text>
    </comment>
  </commentList>
</comments>
</file>

<file path=xl/sharedStrings.xml><?xml version="1.0" encoding="utf-8"?>
<sst xmlns="http://schemas.openxmlformats.org/spreadsheetml/2006/main" count="190" uniqueCount="95">
  <si>
    <t>SCR</t>
  </si>
  <si>
    <t>%LGD (Type 1)</t>
  </si>
  <si>
    <t>Gamma</t>
  </si>
  <si>
    <t>Matrix U</t>
  </si>
  <si>
    <t>y</t>
  </si>
  <si>
    <t>z</t>
  </si>
  <si>
    <t>v</t>
  </si>
  <si>
    <r>
      <t>LGD</t>
    </r>
    <r>
      <rPr>
        <vertAlign val="superscript"/>
        <sz val="11"/>
        <color indexed="8"/>
        <rFont val="Calibri"/>
        <family val="2"/>
      </rPr>
      <t>2</t>
    </r>
  </si>
  <si>
    <t>NO</t>
  </si>
  <si>
    <t>Vinter</t>
  </si>
  <si>
    <t>Vintra</t>
  </si>
  <si>
    <t>SCR COUNTERPARTY DEFAULT RISK. LIST OF EXPOSURES</t>
  </si>
  <si>
    <t>EXPOSURES TYPE 1</t>
  </si>
  <si>
    <t>Type of exposure</t>
  </si>
  <si>
    <t>Exposure value in balance sheet</t>
  </si>
  <si>
    <t>Risk-adjusted valuation of the collateral</t>
  </si>
  <si>
    <t>Probability of default</t>
  </si>
  <si>
    <t>Credit quality</t>
  </si>
  <si>
    <t>SCR_type2_exposures</t>
  </si>
  <si>
    <t>Type 1</t>
  </si>
  <si>
    <t>Type 2</t>
  </si>
  <si>
    <t>Standard deviation Type 1  (V^0.5)</t>
  </si>
  <si>
    <t>Type 1. Factor q</t>
  </si>
  <si>
    <t>Used to calculate</t>
  </si>
  <si>
    <t>Used to calculate Vinter</t>
  </si>
  <si>
    <t>Used for</t>
  </si>
  <si>
    <t>YES</t>
  </si>
  <si>
    <t>01. Exposures with credit rating</t>
  </si>
  <si>
    <t>Exposures type 2, excluding those which has been due for more than 3 months</t>
  </si>
  <si>
    <t>Exposures type 2 which have been due for more than 3 months</t>
  </si>
  <si>
    <t>EXPOSURES TYPE 2</t>
  </si>
  <si>
    <t>Type 1. Variance      y'Uy+v'z</t>
  </si>
  <si>
    <t>SCR_type1_exposures</t>
  </si>
  <si>
    <t xml:space="preserve">TOTAL Gross SCR def </t>
  </si>
  <si>
    <t>This sheet does not need any input</t>
  </si>
  <si>
    <t>02. Unrated Credit institutions under EU law</t>
  </si>
  <si>
    <t>03. Other unrated exposures</t>
  </si>
  <si>
    <t>01. Commitments depending on the credit standing of a counterparty (SCR.6.38)</t>
  </si>
  <si>
    <t>02. Other non risk mitigating exposures (SCR.6.37)</t>
  </si>
  <si>
    <t>Nominal value (for exposure type 1 only)</t>
  </si>
  <si>
    <t>04. Reinsurance arrangements (SCR.6.26)</t>
  </si>
  <si>
    <t>Recoverables/Market Value/Loan</t>
  </si>
  <si>
    <t>Mortgage (for exposure type 7 only)</t>
  </si>
  <si>
    <t>Collateral meeting counterparty requirement (SCR.6.44) and held by custodian</t>
  </si>
  <si>
    <t>Custodian requirement met?</t>
  </si>
  <si>
    <r>
      <t>Adjustment for market risk (MktRisk</t>
    </r>
    <r>
      <rPr>
        <sz val="8"/>
        <color theme="1"/>
        <rFont val="Calibri"/>
        <family val="2"/>
        <scheme val="minor"/>
      </rPr>
      <t>collateral</t>
    </r>
    <r>
      <rPr>
        <sz val="11"/>
        <color theme="1"/>
        <rFont val="Calibri"/>
        <family val="2"/>
        <scheme val="minor"/>
      </rPr>
      <t>)</t>
    </r>
  </si>
  <si>
    <r>
      <t>Collateral Market Value (MarketValue</t>
    </r>
    <r>
      <rPr>
        <sz val="8"/>
        <color theme="1"/>
        <rFont val="Calibri"/>
        <family val="2"/>
        <scheme val="minor"/>
      </rPr>
      <t>collateral</t>
    </r>
    <r>
      <rPr>
        <sz val="11"/>
        <color theme="1"/>
        <rFont val="Calibri"/>
        <family val="2"/>
        <scheme val="minor"/>
      </rPr>
      <t>)</t>
    </r>
  </si>
  <si>
    <t>Simplified Collateral Calculation</t>
  </si>
  <si>
    <t>Simplied</t>
  </si>
  <si>
    <t>Non simplified</t>
  </si>
  <si>
    <t>RM effect</t>
  </si>
  <si>
    <t>Loss rate</t>
  </si>
  <si>
    <t>03. Mortgage Loan (SCR.6.30)</t>
  </si>
  <si>
    <t>05. Reinsurance arrangements where reinsurer &gt; 60% tied up (SCR.6.27)</t>
  </si>
  <si>
    <t>06. Securitisation (SCR.6.26)</t>
  </si>
  <si>
    <t>07. Derivative, including 3rd party guarantees as per SCR.6.10  (SCR.6.29)</t>
  </si>
  <si>
    <t>LGD</t>
  </si>
  <si>
    <t>Loss Given Default</t>
  </si>
  <si>
    <t>Class of counterparty for the purposes of PD calculations</t>
  </si>
  <si>
    <t>Possible values column U - PD classed</t>
  </si>
  <si>
    <t>Column X - PDs</t>
  </si>
  <si>
    <t>Possible values column D - types of exposure for LGD</t>
  </si>
  <si>
    <t>Column F - loss rates</t>
  </si>
  <si>
    <t>Column O - collateral calcs</t>
  </si>
  <si>
    <t xml:space="preserve"> &lt;--- if necessary, press F2 and after that Ctrl+Shift+Enter</t>
  </si>
  <si>
    <t>(Please enter the relevant data for type 2 exposures in cells H3 and H5 of the SCR_Def_List sheet)</t>
  </si>
  <si>
    <t>A</t>
  </si>
  <si>
    <t>B</t>
  </si>
  <si>
    <t>C</t>
  </si>
  <si>
    <t>D</t>
  </si>
  <si>
    <t>E</t>
  </si>
  <si>
    <t>F</t>
  </si>
  <si>
    <t>G</t>
  </si>
  <si>
    <t>Reinsurance/Securitisation/Derivative?</t>
  </si>
  <si>
    <t>H</t>
  </si>
  <si>
    <t>I</t>
  </si>
  <si>
    <t>Single name exposure</t>
  </si>
  <si>
    <t>Counterparty PD</t>
  </si>
  <si>
    <t>Counterparty LGD</t>
  </si>
  <si>
    <t>LGD (by single name exposure)</t>
  </si>
  <si>
    <t>PD (by single name exposure)</t>
  </si>
  <si>
    <t>PD values</t>
  </si>
  <si>
    <t>PD no.</t>
  </si>
  <si>
    <t>J</t>
  </si>
  <si>
    <t>K</t>
  </si>
  <si>
    <t>L</t>
  </si>
  <si>
    <t>M</t>
  </si>
  <si>
    <t>N</t>
  </si>
  <si>
    <t>Name of the counterparty</t>
  </si>
  <si>
    <t>Value no</t>
  </si>
  <si>
    <t>PD</t>
  </si>
  <si>
    <t>Every</t>
  </si>
  <si>
    <t>Please, enter data only in green cells</t>
  </si>
  <si>
    <t>unrated</t>
  </si>
  <si>
    <t>Solvency Ratio</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</si>
</sst>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43" formatCode="_-* #,##0.00_-;\-* #,##0.00_-;_-* &quot;-&quot;??_-;_-@_-"/>
    <numFmt numFmtId="164" formatCode="_-* #,##0.00\ &quot;€&quot;_-;\-* #,##0.00\ &quot;€&quot;_-;_-* &quot;-&quot;??\ &quot;€&quot;_-;_-@_-"/>
    <numFmt numFmtId="165" formatCode="_-* #,##0.00\ _€_-;\-* #,##0.00\ _€_-;_-* &quot;-&quot;??\ _€_-;_-@_-"/>
    <numFmt numFmtId="166" formatCode="_(* #,##0.00_);_(* \(#,##0.00\);_(* &quot;-&quot;??_);_(@_)"/>
    <numFmt numFmtId="167" formatCode="dd/mm/yyyy\ "/>
    <numFmt numFmtId="168" formatCode="&quot;+ &quot;#,##0.00\ ;&quot;- &quot;#,##0.00\ ;0.00\ "/>
    <numFmt numFmtId="169" formatCode="#,##0\ ;&quot;- &quot;#,##0\ ;0\ "/>
    <numFmt numFmtId="170" formatCode="&quot;+ &quot;#,##0\ ;&quot;- &quot;#,##0\ ;0\ "/>
    <numFmt numFmtId="171" formatCode="_-[$€-2]\ * #,##0.00_-;_-[$€-2]\ * #,##0.00\-;_-[$€-2]\ * \-??_-"/>
    <numFmt numFmtId="172" formatCode="#,##0.00\ ;&quot;- &quot;#,##0.00\ ;0.00\ "/>
    <numFmt numFmtId="173" formatCode="00"/>
    <numFmt numFmtId="174" formatCode="#,##0.00%\ ;&quot;- &quot;#,##0.00%\ ;0.00%\ "/>
    <numFmt numFmtId="175" formatCode="&quot;+ &quot;#,##0.00%\ ;&quot;- &quot;#,##0.00%\ ;0.00%\ "/>
    <numFmt numFmtId="176" formatCode="#,##0%\ ;&quot;- &quot;#,##0%\ ;0%\ "/>
    <numFmt numFmtId="177" formatCode="&quot;+ &quot;#,##0%\ ;&quot;- &quot;#,##0%\ ;0%\ "/>
    <numFmt numFmtId="178" formatCode="@\ "/>
    <numFmt numFmtId="179" formatCode="0.0"/>
    <numFmt numFmtId="180" formatCode="0.0%"/>
    <numFmt numFmtId="181" formatCode="0.000%"/>
    <numFmt numFmtId="182" formatCode="####0.000"/>
    <numFmt numFmtId="183" formatCode="_-[$€-2]\ * #,##0.00_-;_-[$€-2]\ * #,##0.00\-;_-[$€-2]\ * &quot;-&quot;??_-"/>
    <numFmt numFmtId="184" formatCode="_-* #,##0\ _€_-;\-* #,##0\ _€_-;_-* &quot;-&quot;??\ _€_-;_-@_-"/>
    <numFmt numFmtId="185" formatCode="_-* #,##0\ _F_-;\-* #,##0\ _F_-;_-* &quot;-&quot;\ _F_-;_-@_-"/>
    <numFmt numFmtId="186" formatCode="_-* #,##0.00\ _F_-;\-* #,##0.00\ _F_-;_-* &quot;-&quot;??\ _F_-;_-@_-"/>
    <numFmt numFmtId="187" formatCode="_-&quot;€&quot;\ * #,##0_-;\-&quot;€&quot;\ * #,##0_-;_-&quot;€&quot;\ * &quot;-&quot;_-;_-@_-"/>
    <numFmt numFmtId="188" formatCode="_-* #,##0.00\ [$€-40C]_-;\-* #,##0.00\ [$€-40C]_-;_-* &quot;-&quot;??\ [$€-40C]_-;_-@_-"/>
    <numFmt numFmtId="189" formatCode="0.0000%"/>
  </numFmts>
  <fonts count="90">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charset val="238"/>
    </font>
    <font>
      <sz val="11"/>
      <color indexed="9"/>
      <name val="Calibri"/>
      <family val="2"/>
    </font>
    <font>
      <sz val="11"/>
      <color indexed="9"/>
      <name val="Calibri"/>
      <family val="2"/>
      <charset val="238"/>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sz val="11"/>
      <color indexed="52"/>
      <name val="Calibri"/>
      <family val="2"/>
    </font>
    <font>
      <b/>
      <sz val="11"/>
      <color indexed="9"/>
      <name val="Calibri"/>
      <family val="2"/>
    </font>
    <font>
      <sz val="11"/>
      <color indexed="17"/>
      <name val="Calibri"/>
      <family val="2"/>
    </font>
    <font>
      <sz val="9"/>
      <name val="Courier New"/>
      <family val="3"/>
    </font>
    <font>
      <sz val="10"/>
      <name val="Arial"/>
      <family val="2"/>
    </font>
    <font>
      <sz val="11"/>
      <color indexed="62"/>
      <name val="Calibri"/>
      <family val="2"/>
    </font>
    <font>
      <i/>
      <sz val="11"/>
      <color indexed="23"/>
      <name val="Calibri"/>
      <family val="2"/>
    </font>
    <font>
      <sz val="11"/>
      <color indexed="10"/>
      <name val="Calibri"/>
      <family val="2"/>
      <charset val="238"/>
    </font>
    <font>
      <sz val="11"/>
      <color indexed="52"/>
      <name val="Calibri"/>
      <family val="2"/>
      <charset val="238"/>
    </font>
    <font>
      <sz val="11"/>
      <color indexed="60"/>
      <name val="Calibri"/>
      <family val="2"/>
    </font>
    <font>
      <sz val="8"/>
      <name val="Courier New"/>
      <family val="3"/>
    </font>
    <font>
      <b/>
      <sz val="18"/>
      <color indexed="56"/>
      <name val="Cambria"/>
      <family val="2"/>
    </font>
    <font>
      <b/>
      <sz val="11"/>
      <color indexed="63"/>
      <name val="Calibri"/>
      <family val="2"/>
    </font>
    <font>
      <sz val="9"/>
      <name val="Arial"/>
      <family val="2"/>
    </font>
    <font>
      <sz val="8"/>
      <name val="Arial Narrow"/>
      <family val="2"/>
    </font>
    <font>
      <i/>
      <sz val="9"/>
      <name val="Arial"/>
      <family val="2"/>
    </font>
    <font>
      <sz val="11"/>
      <color indexed="20"/>
      <name val="Calibri"/>
      <family val="2"/>
      <charset val="238"/>
    </font>
    <font>
      <sz val="11"/>
      <color indexed="60"/>
      <name val="Calibri"/>
      <family val="2"/>
      <charset val="238"/>
    </font>
    <font>
      <b/>
      <sz val="11"/>
      <color indexed="8"/>
      <name val="Calibri"/>
      <family val="2"/>
    </font>
    <font>
      <b/>
      <sz val="11"/>
      <color indexed="52"/>
      <name val="Calibri"/>
      <family val="2"/>
      <charset val="238"/>
    </font>
    <font>
      <sz val="11"/>
      <color indexed="10"/>
      <name val="Calibri"/>
      <family val="2"/>
    </font>
    <font>
      <sz val="8"/>
      <name val="MS Sans Serif"/>
      <family val="2"/>
    </font>
    <font>
      <b/>
      <sz val="10"/>
      <name val="Arial"/>
      <family val="2"/>
    </font>
    <font>
      <b/>
      <sz val="12"/>
      <name val="Arial"/>
      <family val="2"/>
    </font>
    <font>
      <sz val="11"/>
      <color indexed="8"/>
      <name val="Calibri"/>
      <family val="2"/>
    </font>
    <font>
      <b/>
      <sz val="8"/>
      <color indexed="81"/>
      <name val="Tahoma"/>
      <family val="2"/>
    </font>
    <font>
      <i/>
      <sz val="10"/>
      <color indexed="10"/>
      <name val="Arial"/>
      <family val="2"/>
    </font>
    <font>
      <sz val="8"/>
      <name val="Arial"/>
      <family val="2"/>
    </font>
    <font>
      <sz val="9"/>
      <name val="Times New Roman"/>
      <family val="1"/>
    </font>
    <font>
      <sz val="12"/>
      <name val="Arial"/>
      <family val="2"/>
    </font>
    <font>
      <u/>
      <sz val="8"/>
      <name val="Times New Roman"/>
      <family val="1"/>
    </font>
    <font>
      <i/>
      <sz val="10"/>
      <name val="Arial"/>
      <family val="2"/>
    </font>
    <font>
      <b/>
      <sz val="9"/>
      <name val="Arial"/>
      <family val="2"/>
    </font>
    <font>
      <u/>
      <sz val="10"/>
      <color indexed="12"/>
      <name val="Arial"/>
      <family val="2"/>
    </font>
    <font>
      <b/>
      <i/>
      <sz val="10"/>
      <name val="Arial"/>
      <family val="2"/>
    </font>
    <font>
      <b/>
      <sz val="11"/>
      <name val="Arial"/>
      <family val="2"/>
    </font>
    <font>
      <sz val="10"/>
      <name val="Arial"/>
      <family val="2"/>
      <charset val="1"/>
    </font>
    <font>
      <sz val="11"/>
      <color theme="1"/>
      <name val="Calibri"/>
      <family val="2"/>
      <scheme val="minor"/>
    </font>
    <font>
      <sz val="11"/>
      <color theme="1"/>
      <name val="Calibri"/>
      <family val="2"/>
      <charset val="238"/>
      <scheme val="minor"/>
    </font>
    <font>
      <i/>
      <sz val="11"/>
      <color theme="1"/>
      <name val="Calibri"/>
      <family val="2"/>
      <scheme val="minor"/>
    </font>
    <font>
      <sz val="11"/>
      <color theme="0"/>
      <name val="Calibri"/>
      <family val="2"/>
      <scheme val="minor"/>
    </font>
    <font>
      <b/>
      <sz val="14"/>
      <color theme="1"/>
      <name val="Calibri"/>
      <family val="2"/>
      <scheme val="minor"/>
    </font>
    <font>
      <sz val="10"/>
      <color theme="1"/>
      <name val="Arial"/>
      <family val="2"/>
    </font>
    <font>
      <b/>
      <i/>
      <sz val="11"/>
      <color rgb="FF800000"/>
      <name val="Calibri"/>
      <family val="2"/>
      <scheme val="minor"/>
    </font>
    <font>
      <sz val="9"/>
      <color theme="1"/>
      <name val="Calibri"/>
      <family val="2"/>
      <scheme val="minor"/>
    </font>
    <font>
      <vertAlign val="superscript"/>
      <sz val="11"/>
      <color indexed="8"/>
      <name val="Calibri"/>
      <family val="2"/>
    </font>
    <font>
      <i/>
      <sz val="9"/>
      <color theme="1"/>
      <name val="Calibri"/>
      <family val="2"/>
      <scheme val="minor"/>
    </font>
    <font>
      <b/>
      <i/>
      <sz val="11"/>
      <color theme="1"/>
      <name val="Calibri"/>
      <family val="2"/>
      <scheme val="minor"/>
    </font>
    <font>
      <b/>
      <u/>
      <sz val="10"/>
      <name val="Arial"/>
      <family val="2"/>
    </font>
    <font>
      <sz val="12"/>
      <name val="SWISS"/>
    </font>
    <font>
      <sz val="10"/>
      <name val="Book Antiqua"/>
      <family val="1"/>
    </font>
    <font>
      <b/>
      <sz val="16"/>
      <color theme="0"/>
      <name val="Calibri"/>
      <family val="2"/>
      <scheme val="minor"/>
    </font>
    <font>
      <b/>
      <i/>
      <sz val="12"/>
      <color rgb="FF800000"/>
      <name val="Calibri"/>
      <family val="2"/>
    </font>
    <font>
      <sz val="11"/>
      <color rgb="FFFF0000"/>
      <name val="Calibri"/>
      <family val="2"/>
      <scheme val="minor"/>
    </font>
    <font>
      <sz val="8"/>
      <color theme="1"/>
      <name val="Calibri"/>
      <family val="2"/>
      <scheme val="minor"/>
    </font>
    <font>
      <b/>
      <i/>
      <sz val="11"/>
      <color rgb="FFFF0000"/>
      <name val="Calibri"/>
      <family val="2"/>
      <scheme val="minor"/>
    </font>
    <font>
      <b/>
      <sz val="11"/>
      <color theme="1"/>
      <name val="Calibri"/>
      <family val="2"/>
      <scheme val="minor"/>
    </font>
    <font>
      <sz val="9"/>
      <color indexed="81"/>
      <name val="Tahoma"/>
      <charset val="1"/>
    </font>
    <font>
      <b/>
      <sz val="9"/>
      <color indexed="81"/>
      <name val="Tahoma"/>
      <charset val="1"/>
    </font>
  </fonts>
  <fills count="6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bgColor indexed="31"/>
      </patternFill>
    </fill>
    <fill>
      <patternFill patternType="solid">
        <fgColor indexed="29"/>
        <bgColor indexed="45"/>
      </patternFill>
    </fill>
    <fill>
      <patternFill patternType="solid">
        <fgColor indexed="11"/>
        <bgColor indexed="40"/>
      </patternFill>
    </fill>
    <fill>
      <patternFill patternType="solid">
        <fgColor indexed="51"/>
        <bgColor indexed="1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6"/>
      </patternFill>
    </fill>
    <fill>
      <patternFill patternType="solid">
        <fgColor indexed="26"/>
        <bgColor indexed="9"/>
      </patternFill>
    </fill>
    <fill>
      <patternFill patternType="solid">
        <fgColor indexed="43"/>
        <bgColor indexed="26"/>
      </patternFill>
    </fill>
    <fill>
      <patternFill patternType="solid">
        <fgColor indexed="43"/>
      </patternFill>
    </fill>
    <fill>
      <patternFill patternType="solid">
        <fgColor indexed="26"/>
        <bgColor indexed="64"/>
      </patternFill>
    </fill>
    <fill>
      <patternFill patternType="solid">
        <fgColor indexed="27"/>
        <bgColor indexed="64"/>
      </patternFill>
    </fill>
    <fill>
      <patternFill patternType="solid">
        <fgColor indexed="42"/>
        <bgColor indexed="64"/>
      </patternFill>
    </fill>
    <fill>
      <patternFill patternType="solid">
        <fgColor indexed="40"/>
        <bgColor indexed="64"/>
      </patternFill>
    </fill>
    <fill>
      <patternFill patternType="gray0625"/>
    </fill>
    <fill>
      <patternFill patternType="solid">
        <fgColor indexed="13"/>
        <bgColor indexed="64"/>
      </patternFill>
    </fill>
    <fill>
      <patternFill patternType="solid">
        <fgColor indexed="41"/>
        <bgColor indexed="64"/>
      </patternFill>
    </fill>
    <fill>
      <patternFill patternType="solid">
        <fgColor indexed="47"/>
        <bgColor indexed="64"/>
      </patternFill>
    </fill>
    <fill>
      <patternFill patternType="solid">
        <fgColor indexed="31"/>
        <bgColor indexed="64"/>
      </patternFill>
    </fill>
    <fill>
      <patternFill patternType="solid">
        <fgColor theme="0"/>
        <bgColor indexed="64"/>
      </patternFill>
    </fill>
    <fill>
      <patternFill patternType="solid">
        <fgColor rgb="FFFFFFCC"/>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4" tint="0.39997558519241921"/>
        <bgColor indexed="65"/>
      </patternFill>
    </fill>
    <fill>
      <patternFill patternType="solid">
        <fgColor rgb="FFCCFFCC"/>
        <bgColor indexed="64"/>
      </patternFill>
    </fill>
    <fill>
      <patternFill patternType="solid">
        <fgColor rgb="FF000099"/>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indexed="9"/>
        <bgColor indexed="64"/>
      </patternFill>
    </fill>
  </fills>
  <borders count="39">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ashed">
        <color indexed="64"/>
      </right>
      <top style="thin">
        <color indexed="64"/>
      </top>
      <bottom style="thin">
        <color indexed="64"/>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787">
    <xf numFmtId="0" fontId="0" fillId="0" borderId="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12" borderId="0" applyNumberFormat="0" applyBorder="0" applyAlignment="0" applyProtection="0"/>
    <xf numFmtId="0" fontId="56" fillId="13" borderId="0" applyNumberFormat="0" applyBorder="0" applyAlignment="0" applyProtection="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5" fillId="5"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21"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5" borderId="0" applyNumberFormat="0" applyBorder="0" applyAlignment="0" applyProtection="0"/>
    <xf numFmtId="0" fontId="23" fillId="14" borderId="0" applyNumberFormat="0" applyBorder="0" applyAlignment="0" applyProtection="0"/>
    <xf numFmtId="0" fontId="23"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20" borderId="0" applyNumberFormat="0" applyBorder="0" applyAlignment="0" applyProtection="0"/>
    <xf numFmtId="0" fontId="56" fillId="11" borderId="0" applyNumberFormat="0" applyBorder="0" applyAlignment="0" applyProtection="0"/>
    <xf numFmtId="0" fontId="56" fillId="18" borderId="0" applyNumberFormat="0" applyBorder="0" applyAlignment="0" applyProtection="0"/>
    <xf numFmtId="0" fontId="56" fillId="21"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5" fillId="5"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21" borderId="0" applyNumberFormat="0" applyBorder="0" applyAlignment="0" applyProtection="0"/>
    <xf numFmtId="0" fontId="24" fillId="22"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5" fillId="22"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3" fillId="26"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4" fillId="22"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37" borderId="0" applyNumberFormat="0" applyBorder="0" applyAlignment="0" applyProtection="0"/>
    <xf numFmtId="0" fontId="51" fillId="0" borderId="0" applyNumberFormat="0" applyFill="0" applyBorder="0" applyAlignment="0" applyProtection="0"/>
    <xf numFmtId="0" fontId="25" fillId="9" borderId="0" applyNumberFormat="0" applyBorder="0" applyAlignment="0" applyProtection="0"/>
    <xf numFmtId="0" fontId="27" fillId="0" borderId="1" applyNumberFormat="0" applyFill="0" applyAlignment="0" applyProtection="0"/>
    <xf numFmtId="0" fontId="28" fillId="0" borderId="2" applyNumberFormat="0" applyFill="0" applyAlignment="0" applyProtection="0"/>
    <xf numFmtId="0" fontId="29" fillId="0" borderId="3" applyNumberFormat="0" applyFill="0" applyAlignment="0" applyProtection="0"/>
    <xf numFmtId="0" fontId="29" fillId="0" borderId="0" applyNumberFormat="0" applyFill="0" applyBorder="0" applyAlignment="0" applyProtection="0"/>
    <xf numFmtId="0" fontId="30" fillId="38" borderId="4" applyNumberFormat="0" applyAlignment="0" applyProtection="0"/>
    <xf numFmtId="0" fontId="30" fillId="39" borderId="4" applyNumberFormat="0" applyAlignment="0" applyProtection="0"/>
    <xf numFmtId="0" fontId="29" fillId="39" borderId="4" applyNumberFormat="0" applyAlignment="0" applyProtection="0"/>
    <xf numFmtId="0" fontId="31" fillId="0" borderId="6" applyNumberFormat="0" applyFill="0" applyAlignment="0" applyProtection="0"/>
    <xf numFmtId="0" fontId="32" fillId="40" borderId="5" applyNumberFormat="0" applyAlignment="0" applyProtection="0"/>
    <xf numFmtId="0" fontId="31" fillId="0" borderId="6" applyNumberFormat="0" applyFill="0" applyAlignment="0" applyProtection="0"/>
    <xf numFmtId="0" fontId="31" fillId="0" borderId="6" applyNumberFormat="0" applyFill="0" applyAlignment="0" applyProtection="0"/>
    <xf numFmtId="0" fontId="31" fillId="41" borderId="5" applyNumberFormat="0" applyAlignment="0" applyProtection="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37" borderId="0" applyNumberFormat="0" applyBorder="0" applyAlignment="0" applyProtection="0"/>
    <xf numFmtId="0" fontId="35" fillId="42" borderId="7" applyNumberFormat="0" applyFont="0" applyAlignment="0" applyProtection="0"/>
    <xf numFmtId="0" fontId="24"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33" borderId="0" applyNumberFormat="0" applyBorder="0" applyAlignment="0" applyProtection="0"/>
    <xf numFmtId="0" fontId="33" fillId="4" borderId="0" applyNumberFormat="0" applyBorder="0" applyAlignment="0" applyProtection="0"/>
    <xf numFmtId="3" fontId="34" fillId="0" borderId="0" applyBorder="0">
      <alignment vertical="center"/>
      <protection locked="0"/>
    </xf>
    <xf numFmtId="167" fontId="35" fillId="0" borderId="0" applyFill="0" applyBorder="0" applyProtection="0">
      <alignment vertical="center"/>
    </xf>
    <xf numFmtId="166" fontId="22" fillId="0" borderId="0" applyFont="0" applyFill="0" applyBorder="0" applyAlignment="0" applyProtection="0"/>
    <xf numFmtId="168" fontId="35" fillId="0" borderId="0" applyFill="0" applyBorder="0" applyProtection="0">
      <alignment vertical="center"/>
    </xf>
    <xf numFmtId="169" fontId="35" fillId="0" borderId="0" applyFill="0" applyBorder="0" applyProtection="0">
      <alignment vertical="center"/>
    </xf>
    <xf numFmtId="170" fontId="35" fillId="0" borderId="0" applyFill="0" applyBorder="0" applyProtection="0">
      <alignment vertical="center"/>
    </xf>
    <xf numFmtId="0" fontId="35" fillId="6" borderId="0" applyBorder="0"/>
    <xf numFmtId="0" fontId="35" fillId="6" borderId="0" applyBorder="0"/>
    <xf numFmtId="0" fontId="36" fillId="7" borderId="4" applyNumberFormat="0" applyAlignment="0" applyProtection="0"/>
    <xf numFmtId="0" fontId="36" fillId="7" borderId="4" applyNumberFormat="0" applyAlignment="0" applyProtection="0"/>
    <xf numFmtId="0" fontId="22" fillId="0" borderId="0" applyNumberFormat="0" applyFill="0" applyBorder="0" applyAlignment="0" applyProtection="0"/>
    <xf numFmtId="171" fontId="35" fillId="0" borderId="0" applyFill="0" applyBorder="0" applyAlignment="0" applyProtection="0"/>
    <xf numFmtId="0" fontId="36" fillId="0" borderId="0" applyNumberFormat="0" applyFill="0" applyBorder="0" applyAlignment="0" applyProtection="0"/>
    <xf numFmtId="0" fontId="38" fillId="0" borderId="0" applyNumberFormat="0" applyFill="0" applyBorder="0" applyAlignment="0" applyProtection="0"/>
    <xf numFmtId="0" fontId="32" fillId="10" borderId="0" applyNumberFormat="0" applyBorder="0" applyAlignment="0" applyProtection="0"/>
    <xf numFmtId="0" fontId="26" fillId="0" borderId="1" applyNumberFormat="0" applyFill="0" applyAlignment="0" applyProtection="0"/>
    <xf numFmtId="0" fontId="27" fillId="0" borderId="2" applyNumberFormat="0" applyFill="0" applyAlignment="0" applyProtection="0"/>
    <xf numFmtId="0" fontId="28" fillId="0" borderId="3" applyNumberFormat="0" applyFill="0" applyAlignment="0" applyProtection="0"/>
    <xf numFmtId="0" fontId="28" fillId="0" borderId="0" applyNumberFormat="0" applyFill="0" applyBorder="0" applyAlignment="0" applyProtection="0"/>
    <xf numFmtId="0" fontId="64" fillId="0" borderId="8" applyNumberFormat="0" applyFill="0" applyBorder="0" applyAlignment="0" applyProtection="0">
      <alignment horizontal="left"/>
    </xf>
    <xf numFmtId="0" fontId="39" fillId="0" borderId="6" applyNumberFormat="0" applyFill="0" applyAlignment="0" applyProtection="0"/>
    <xf numFmtId="0" fontId="35" fillId="43" borderId="7" applyNumberFormat="0" applyAlignment="0" applyProtection="0"/>
    <xf numFmtId="0" fontId="26" fillId="3" borderId="0" applyNumberFormat="0" applyBorder="0" applyAlignment="0" applyProtection="0"/>
    <xf numFmtId="0" fontId="33" fillId="4" borderId="0" applyNumberFormat="0" applyBorder="0" applyAlignment="0" applyProtection="0"/>
    <xf numFmtId="0" fontId="25" fillId="9" borderId="0" applyNumberFormat="0" applyBorder="0" applyAlignment="0" applyProtection="0"/>
    <xf numFmtId="0" fontId="36" fillId="7" borderId="4" applyNumberFormat="0" applyAlignment="0" applyProtection="0"/>
    <xf numFmtId="0" fontId="35" fillId="43" borderId="7" applyNumberFormat="0" applyAlignment="0" applyProtection="0"/>
    <xf numFmtId="0" fontId="25"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37" borderId="0" applyNumberFormat="0" applyBorder="0" applyAlignment="0" applyProtection="0"/>
    <xf numFmtId="0" fontId="30" fillId="38" borderId="4" applyNumberFormat="0" applyAlignment="0" applyProtection="0"/>
    <xf numFmtId="0" fontId="30" fillId="0" borderId="6" applyNumberFormat="0" applyFill="0" applyAlignment="0" applyProtection="0"/>
    <xf numFmtId="0" fontId="31" fillId="0" borderId="6" applyNumberFormat="0" applyFill="0" applyAlignment="0" applyProtection="0"/>
    <xf numFmtId="165" fontId="55" fillId="0" borderId="0" applyFont="0" applyFill="0" applyBorder="0" applyAlignment="0" applyProtection="0"/>
    <xf numFmtId="172" fontId="35" fillId="0" borderId="0" applyFill="0" applyBorder="0" applyProtection="0">
      <alignment vertical="center"/>
    </xf>
    <xf numFmtId="165" fontId="55" fillId="0" borderId="0" applyFont="0" applyFill="0" applyBorder="0" applyAlignment="0" applyProtection="0"/>
    <xf numFmtId="166" fontId="22" fillId="0" borderId="0" applyFont="0" applyFill="0" applyBorder="0" applyAlignment="0" applyProtection="0"/>
    <xf numFmtId="0" fontId="40" fillId="44" borderId="0" applyNumberFormat="0" applyBorder="0" applyAlignment="0" applyProtection="0"/>
    <xf numFmtId="0" fontId="39" fillId="45" borderId="0" applyNumberFormat="0" applyBorder="0" applyAlignment="0" applyProtection="0"/>
    <xf numFmtId="0" fontId="40" fillId="44" borderId="0" applyNumberFormat="0" applyBorder="0" applyAlignment="0" applyProtection="0"/>
    <xf numFmtId="0" fontId="40" fillId="45" borderId="0" applyNumberFormat="0" applyBorder="0" applyAlignment="0" applyProtection="0"/>
    <xf numFmtId="0" fontId="35" fillId="0" borderId="0" applyFill="0" applyBorder="0" applyProtection="0">
      <alignment vertical="center"/>
    </xf>
    <xf numFmtId="173" fontId="41" fillId="0" borderId="0" applyBorder="0">
      <alignment horizontal="center" vertical="center" wrapText="1"/>
    </xf>
    <xf numFmtId="173" fontId="41" fillId="0" borderId="0" applyBorder="0">
      <alignment horizontal="center" vertical="center" wrapText="1"/>
    </xf>
    <xf numFmtId="173" fontId="41" fillId="0" borderId="9" applyBorder="0">
      <alignment horizontal="center" vertical="center" wrapText="1"/>
    </xf>
    <xf numFmtId="0" fontId="41" fillId="0" borderId="0" applyBorder="0">
      <alignment horizontal="center" vertical="center" wrapText="1"/>
    </xf>
    <xf numFmtId="182" fontId="22" fillId="0" borderId="0"/>
    <xf numFmtId="0" fontId="68" fillId="0" borderId="0"/>
    <xf numFmtId="0" fontId="35" fillId="0" borderId="0"/>
    <xf numFmtId="0" fontId="55" fillId="0" borderId="0"/>
    <xf numFmtId="0" fontId="22" fillId="0" borderId="0"/>
    <xf numFmtId="0" fontId="55" fillId="0" borderId="0"/>
    <xf numFmtId="0" fontId="68" fillId="0" borderId="0"/>
    <xf numFmtId="0" fontId="55" fillId="0" borderId="0"/>
    <xf numFmtId="172" fontId="35" fillId="0" borderId="0">
      <alignment vertical="center"/>
    </xf>
    <xf numFmtId="0" fontId="35" fillId="0" borderId="0"/>
    <xf numFmtId="0" fontId="35" fillId="0" borderId="0"/>
    <xf numFmtId="0" fontId="55" fillId="0" borderId="0"/>
    <xf numFmtId="0" fontId="22" fillId="0" borderId="0"/>
    <xf numFmtId="0" fontId="69" fillId="0" borderId="0"/>
    <xf numFmtId="0" fontId="68" fillId="0" borderId="0"/>
    <xf numFmtId="0" fontId="55" fillId="0" borderId="0"/>
    <xf numFmtId="0" fontId="22" fillId="0" borderId="0"/>
    <xf numFmtId="0" fontId="35" fillId="0" borderId="0"/>
    <xf numFmtId="0" fontId="35" fillId="0" borderId="0"/>
    <xf numFmtId="0" fontId="35" fillId="0" borderId="0"/>
    <xf numFmtId="0" fontId="35" fillId="0" borderId="0"/>
    <xf numFmtId="0" fontId="55" fillId="0" borderId="0"/>
    <xf numFmtId="0" fontId="22" fillId="42" borderId="7" applyNumberFormat="0" applyFont="0" applyAlignment="0" applyProtection="0"/>
    <xf numFmtId="0" fontId="53" fillId="42" borderId="7" applyNumberFormat="0" applyFont="0" applyAlignment="0" applyProtection="0"/>
    <xf numFmtId="0" fontId="42" fillId="0" borderId="0" applyNumberFormat="0" applyFill="0" applyBorder="0" applyAlignment="0" applyProtection="0"/>
    <xf numFmtId="0" fontId="27" fillId="0" borderId="1" applyNumberFormat="0" applyFill="0" applyAlignment="0" applyProtection="0"/>
    <xf numFmtId="0" fontId="28" fillId="0" borderId="2" applyNumberFormat="0" applyFill="0" applyAlignment="0" applyProtection="0"/>
    <xf numFmtId="0" fontId="29" fillId="0" borderId="3" applyNumberFormat="0" applyFill="0" applyAlignment="0" applyProtection="0"/>
    <xf numFmtId="0" fontId="29" fillId="0" borderId="0" applyNumberFormat="0" applyFill="0" applyBorder="0" applyAlignment="0" applyProtection="0"/>
    <xf numFmtId="0" fontId="42" fillId="0" borderId="0" applyNumberFormat="0" applyFill="0" applyBorder="0" applyAlignment="0" applyProtection="0"/>
    <xf numFmtId="0" fontId="42" fillId="39" borderId="10" applyNumberFormat="0" applyAlignment="0" applyProtection="0"/>
    <xf numFmtId="9" fontId="34" fillId="0" borderId="11">
      <alignment vertical="center"/>
    </xf>
    <xf numFmtId="9" fontId="22" fillId="0" borderId="0" applyFont="0" applyFill="0" applyBorder="0" applyAlignment="0" applyProtection="0"/>
    <xf numFmtId="9" fontId="35" fillId="0" borderId="0" applyFill="0" applyBorder="0" applyAlignment="0" applyProtection="0"/>
    <xf numFmtId="174" fontId="35" fillId="0" borderId="0" applyFill="0" applyBorder="0" applyProtection="0">
      <alignment vertical="center"/>
    </xf>
    <xf numFmtId="175" fontId="35" fillId="0" borderId="0" applyFill="0" applyBorder="0" applyProtection="0">
      <alignment vertical="center"/>
    </xf>
    <xf numFmtId="176" fontId="35" fillId="0" borderId="0" applyFill="0" applyBorder="0" applyProtection="0">
      <alignment vertical="center"/>
    </xf>
    <xf numFmtId="177" fontId="35" fillId="0" borderId="0" applyFill="0" applyBorder="0" applyProtection="0">
      <alignment vertical="center"/>
    </xf>
    <xf numFmtId="0" fontId="44" fillId="43" borderId="0" applyNumberFormat="0" applyBorder="0">
      <alignment horizontal="right"/>
      <protection locked="0"/>
    </xf>
    <xf numFmtId="0" fontId="44" fillId="46" borderId="0" applyNumberFormat="0" applyBorder="0">
      <alignment horizontal="right"/>
      <protection locked="0"/>
    </xf>
    <xf numFmtId="0" fontId="35" fillId="6" borderId="0" applyNumberFormat="0" applyBorder="0" applyAlignment="0"/>
    <xf numFmtId="0" fontId="35" fillId="6" borderId="0" applyNumberFormat="0" applyBorder="0">
      <alignment horizontal="center" vertical="center" wrapText="1"/>
    </xf>
    <xf numFmtId="0" fontId="44" fillId="6" borderId="0" applyNumberFormat="0" applyBorder="0" applyAlignment="0">
      <protection locked="0"/>
    </xf>
    <xf numFmtId="179" fontId="44" fillId="47" borderId="12" applyNumberFormat="0" applyBorder="0" applyAlignment="0">
      <alignment horizontal="right"/>
      <protection locked="0"/>
    </xf>
    <xf numFmtId="0" fontId="35" fillId="7" borderId="0" applyNumberFormat="0" applyBorder="0" applyAlignment="0"/>
    <xf numFmtId="0" fontId="45" fillId="0" borderId="0" applyFill="0" applyBorder="0">
      <alignment horizontal="center" vertical="center"/>
    </xf>
    <xf numFmtId="0" fontId="45" fillId="0" borderId="13" applyFill="0" applyBorder="0">
      <alignment horizontal="center" vertical="center"/>
    </xf>
    <xf numFmtId="0" fontId="46" fillId="0" borderId="0" applyNumberFormat="0" applyBorder="0" applyAlignment="0"/>
    <xf numFmtId="0" fontId="22" fillId="48" borderId="12">
      <alignment horizontal="center" wrapText="1"/>
    </xf>
    <xf numFmtId="0" fontId="22" fillId="48" borderId="12">
      <alignment horizontal="left"/>
    </xf>
    <xf numFmtId="3" fontId="22" fillId="47" borderId="12">
      <alignment horizontal="right"/>
      <protection locked="0"/>
    </xf>
    <xf numFmtId="180" fontId="22" fillId="47" borderId="12">
      <alignment horizontal="right"/>
      <protection locked="0"/>
    </xf>
    <xf numFmtId="0" fontId="22" fillId="0" borderId="0" applyNumberFormat="0" applyFont="0" applyBorder="0" applyAlignment="0"/>
    <xf numFmtId="0" fontId="44" fillId="46" borderId="0" applyNumberFormat="0" applyBorder="0">
      <alignment horizontal="right"/>
      <protection locked="0"/>
    </xf>
    <xf numFmtId="3" fontId="57" fillId="49" borderId="12" applyBorder="0"/>
    <xf numFmtId="0" fontId="35" fillId="50" borderId="0" applyBorder="0"/>
    <xf numFmtId="0" fontId="22" fillId="50" borderId="0" applyBorder="0"/>
    <xf numFmtId="0" fontId="58" fillId="51" borderId="0" applyNumberFormat="0" applyFont="0" applyBorder="0" applyAlignment="0" applyProtection="0">
      <protection locked="0"/>
    </xf>
    <xf numFmtId="0" fontId="35" fillId="48" borderId="12" applyNumberFormat="0" applyFont="0" applyBorder="0" applyAlignment="0">
      <alignment horizontal="center" wrapText="1"/>
    </xf>
    <xf numFmtId="3" fontId="44" fillId="52" borderId="13" applyNumberFormat="0" applyBorder="0" applyAlignment="0">
      <alignment vertical="center"/>
      <protection locked="0"/>
    </xf>
    <xf numFmtId="0" fontId="53" fillId="48" borderId="0" applyNumberFormat="0" applyFont="0" applyFill="0" applyBorder="0" applyAlignment="0"/>
    <xf numFmtId="0" fontId="58" fillId="53" borderId="0" applyNumberFormat="0" applyFont="0" applyBorder="0" applyAlignment="0"/>
    <xf numFmtId="3" fontId="59" fillId="54" borderId="12" applyNumberFormat="0" applyBorder="0">
      <alignment horizontal="right" vertical="center" wrapText="1" indent="1"/>
    </xf>
    <xf numFmtId="0" fontId="46" fillId="0" borderId="0" applyNumberFormat="0" applyBorder="0" applyAlignment="0"/>
    <xf numFmtId="0" fontId="60" fillId="49" borderId="14" applyNumberFormat="0" applyFont="0" applyBorder="0" applyAlignment="0"/>
    <xf numFmtId="0" fontId="61" fillId="0" borderId="0" applyFill="0" applyBorder="0">
      <alignment horizontal="center" vertical="center"/>
    </xf>
    <xf numFmtId="0" fontId="47" fillId="3" borderId="0" applyNumberFormat="0" applyBorder="0" applyAlignment="0" applyProtection="0"/>
    <xf numFmtId="0" fontId="42" fillId="39" borderId="10" applyNumberFormat="0" applyAlignment="0" applyProtection="0"/>
    <xf numFmtId="0" fontId="33" fillId="10" borderId="0" applyNumberFormat="0" applyBorder="0" applyAlignment="0" applyProtection="0"/>
    <xf numFmtId="0" fontId="37" fillId="0" borderId="0" applyNumberFormat="0" applyFill="0" applyBorder="0" applyAlignment="0" applyProtection="0"/>
    <xf numFmtId="0" fontId="48" fillId="44" borderId="0" applyNumberFormat="0" applyBorder="0" applyAlignment="0" applyProtection="0"/>
    <xf numFmtId="0" fontId="43" fillId="39" borderId="10" applyNumberFormat="0" applyAlignment="0" applyProtection="0"/>
    <xf numFmtId="0" fontId="35" fillId="0" borderId="0"/>
    <xf numFmtId="0" fontId="49" fillId="0" borderId="15" applyNumberFormat="0" applyFill="0" applyAlignment="0" applyProtection="0"/>
    <xf numFmtId="0" fontId="36" fillId="7" borderId="4" applyNumberFormat="0" applyAlignment="0" applyProtection="0"/>
    <xf numFmtId="0" fontId="50" fillId="38" borderId="4" applyNumberFormat="0" applyAlignment="0" applyProtection="0"/>
    <xf numFmtId="0" fontId="67" fillId="0" borderId="0"/>
    <xf numFmtId="0" fontId="32" fillId="40" borderId="5" applyNumberFormat="0" applyAlignment="0" applyProtection="0"/>
    <xf numFmtId="0" fontId="51" fillId="0" borderId="0" applyNumberFormat="0" applyFill="0" applyBorder="0" applyAlignment="0" applyProtection="0"/>
    <xf numFmtId="0" fontId="37" fillId="0" borderId="0" applyNumberFormat="0" applyFill="0" applyBorder="0" applyAlignment="0" applyProtection="0"/>
    <xf numFmtId="178" fontId="35" fillId="0" borderId="0" applyFill="0" applyBorder="0" applyProtection="0">
      <alignment horizontal="right" vertical="center"/>
    </xf>
    <xf numFmtId="0" fontId="37" fillId="0" borderId="0" applyNumberFormat="0" applyFill="0" applyBorder="0" applyAlignment="0" applyProtection="0"/>
    <xf numFmtId="0" fontId="51"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27" fillId="0" borderId="1" applyNumberFormat="0" applyFill="0" applyAlignment="0" applyProtection="0"/>
    <xf numFmtId="0" fontId="28" fillId="0" borderId="2" applyNumberFormat="0" applyFill="0" applyAlignment="0" applyProtection="0"/>
    <xf numFmtId="0" fontId="29" fillId="0" borderId="3" applyNumberFormat="0" applyFill="0" applyAlignment="0" applyProtection="0"/>
    <xf numFmtId="0" fontId="29"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27" fillId="0" borderId="1" applyNumberFormat="0" applyFill="0" applyAlignment="0" applyProtection="0"/>
    <xf numFmtId="0" fontId="28" fillId="0" borderId="2" applyNumberFormat="0" applyFill="0" applyAlignment="0" applyProtection="0"/>
    <xf numFmtId="0" fontId="29" fillId="0" borderId="3" applyNumberFormat="0" applyFill="0" applyAlignment="0" applyProtection="0"/>
    <xf numFmtId="0" fontId="29" fillId="0" borderId="0" applyNumberFormat="0" applyFill="0" applyBorder="0" applyAlignment="0" applyProtection="0"/>
    <xf numFmtId="0" fontId="49" fillId="0" borderId="15" applyNumberFormat="0" applyFill="0" applyAlignment="0" applyProtection="0"/>
    <xf numFmtId="0" fontId="43" fillId="38" borderId="10" applyNumberFormat="0" applyAlignment="0" applyProtection="0"/>
    <xf numFmtId="0" fontId="52" fillId="0" borderId="0"/>
    <xf numFmtId="0" fontId="26" fillId="3" borderId="0" applyNumberFormat="0" applyBorder="0" applyAlignment="0" applyProtection="0"/>
    <xf numFmtId="0" fontId="33" fillId="4" borderId="0" applyNumberFormat="0" applyBorder="0" applyAlignment="0" applyProtection="0"/>
    <xf numFmtId="0" fontId="51" fillId="0" borderId="0" applyNumberFormat="0" applyFill="0" applyBorder="0" applyAlignment="0" applyProtection="0"/>
    <xf numFmtId="0" fontId="31" fillId="41" borderId="5" applyNumberFormat="0" applyAlignment="0" applyProtection="0"/>
    <xf numFmtId="0" fontId="32" fillId="41" borderId="5" applyNumberFormat="0" applyAlignment="0" applyProtection="0"/>
    <xf numFmtId="0" fontId="50" fillId="0" borderId="0" applyNumberFormat="0" applyFill="0" applyBorder="0" applyAlignment="0" applyProtection="0"/>
    <xf numFmtId="0" fontId="55" fillId="0" borderId="0"/>
    <xf numFmtId="0" fontId="55" fillId="0" borderId="0"/>
    <xf numFmtId="0" fontId="55" fillId="0" borderId="0"/>
    <xf numFmtId="183"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83"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83"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183"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83"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83"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183"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83"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183"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183"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83"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83"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183"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83"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83"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183"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83"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83"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183"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83"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83"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183"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83"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83"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183"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83"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183"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183"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83"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83"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183"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183"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183"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183"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83"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183"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183"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83"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183"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183"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83"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83"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183"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83"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183"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183"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83"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83"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183"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183"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183"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183"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183"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183"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183"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183"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183"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183"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183"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183"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183"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183"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183"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183"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183"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183"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183"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183"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183"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183"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183"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183"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183"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183"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183"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183"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183"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183"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183"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183"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7" fillId="0" borderId="1" applyNumberFormat="0" applyFill="0" applyAlignment="0" applyProtection="0"/>
    <xf numFmtId="0" fontId="27" fillId="0" borderId="1" applyNumberFormat="0" applyFill="0" applyAlignment="0" applyProtection="0"/>
    <xf numFmtId="0" fontId="27" fillId="0" borderId="1" applyNumberFormat="0" applyFill="0" applyAlignment="0" applyProtection="0"/>
    <xf numFmtId="0" fontId="28" fillId="0" borderId="2" applyNumberFormat="0" applyFill="0" applyAlignment="0" applyProtection="0"/>
    <xf numFmtId="0" fontId="28" fillId="0" borderId="2" applyNumberFormat="0" applyFill="0" applyAlignment="0" applyProtection="0"/>
    <xf numFmtId="0" fontId="28" fillId="0" borderId="2" applyNumberFormat="0" applyFill="0" applyAlignment="0" applyProtection="0"/>
    <xf numFmtId="0" fontId="29" fillId="0" borderId="3" applyNumberFormat="0" applyFill="0" applyAlignment="0" applyProtection="0"/>
    <xf numFmtId="0" fontId="29" fillId="0" borderId="3" applyNumberFormat="0" applyFill="0" applyAlignment="0" applyProtection="0"/>
    <xf numFmtId="0" fontId="29" fillId="0" borderId="3"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83" fontId="30" fillId="39" borderId="4" applyNumberFormat="0" applyAlignment="0" applyProtection="0"/>
    <xf numFmtId="0" fontId="30" fillId="39" borderId="4" applyNumberFormat="0" applyAlignment="0" applyProtection="0"/>
    <xf numFmtId="0" fontId="30" fillId="39" borderId="4" applyNumberFormat="0" applyAlignment="0" applyProtection="0"/>
    <xf numFmtId="0" fontId="30" fillId="39" borderId="4" applyNumberFormat="0" applyAlignment="0" applyProtection="0"/>
    <xf numFmtId="183" fontId="30" fillId="39" borderId="4" applyNumberFormat="0" applyAlignment="0" applyProtection="0"/>
    <xf numFmtId="0" fontId="30" fillId="39" borderId="4" applyNumberFormat="0" applyAlignment="0" applyProtection="0"/>
    <xf numFmtId="0" fontId="30" fillId="39" borderId="4" applyNumberFormat="0" applyAlignment="0" applyProtection="0"/>
    <xf numFmtId="0" fontId="30" fillId="39" borderId="4" applyNumberFormat="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183" fontId="32" fillId="41" borderId="5" applyNumberFormat="0" applyAlignment="0" applyProtection="0"/>
    <xf numFmtId="0" fontId="32" fillId="41" borderId="5" applyNumberFormat="0" applyAlignment="0" applyProtection="0"/>
    <xf numFmtId="0" fontId="32" fillId="41" borderId="5" applyNumberFormat="0" applyAlignment="0" applyProtection="0"/>
    <xf numFmtId="0" fontId="32" fillId="41" borderId="5" applyNumberFormat="0" applyAlignment="0" applyProtection="0"/>
    <xf numFmtId="183" fontId="32" fillId="41" borderId="5" applyNumberFormat="0" applyAlignment="0" applyProtection="0"/>
    <xf numFmtId="0" fontId="32" fillId="41" borderId="5" applyNumberFormat="0" applyAlignment="0" applyProtection="0"/>
    <xf numFmtId="0" fontId="32" fillId="41" borderId="5" applyNumberFormat="0" applyAlignment="0" applyProtection="0"/>
    <xf numFmtId="0" fontId="32" fillId="41" borderId="5" applyNumberFormat="0" applyAlignment="0" applyProtection="0"/>
    <xf numFmtId="183"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183"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183"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183"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183"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183"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183"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3" fontId="34" fillId="0" borderId="13" applyBorder="0">
      <alignment vertical="center"/>
      <protection locked="0"/>
    </xf>
    <xf numFmtId="3" fontId="34" fillId="0" borderId="13" applyBorder="0">
      <alignment vertical="center"/>
      <protection locked="0"/>
    </xf>
    <xf numFmtId="3" fontId="34" fillId="0" borderId="13" applyBorder="0">
      <alignment vertical="center"/>
      <protection locked="0"/>
    </xf>
    <xf numFmtId="3" fontId="34" fillId="0" borderId="13" applyBorder="0">
      <alignment vertical="center"/>
      <protection locked="0"/>
    </xf>
    <xf numFmtId="167" fontId="35" fillId="0" borderId="0" applyFill="0" applyBorder="0" applyProtection="0">
      <alignment vertical="center"/>
    </xf>
    <xf numFmtId="167" fontId="35" fillId="0" borderId="0" applyFill="0" applyBorder="0" applyProtection="0">
      <alignment vertical="center"/>
    </xf>
    <xf numFmtId="167" fontId="35" fillId="0" borderId="0" applyFill="0" applyBorder="0" applyProtection="0">
      <alignment vertical="center"/>
    </xf>
    <xf numFmtId="168" fontId="35" fillId="0" borderId="0" applyFill="0" applyBorder="0" applyProtection="0">
      <alignment vertical="center"/>
    </xf>
    <xf numFmtId="168" fontId="35" fillId="0" borderId="0" applyFill="0" applyBorder="0" applyProtection="0">
      <alignment vertical="center"/>
    </xf>
    <xf numFmtId="168" fontId="35" fillId="0" borderId="0" applyFill="0" applyBorder="0" applyProtection="0">
      <alignment vertical="center"/>
    </xf>
    <xf numFmtId="169" fontId="35" fillId="0" borderId="0" applyFill="0" applyBorder="0" applyProtection="0">
      <alignment vertical="center"/>
    </xf>
    <xf numFmtId="169" fontId="35" fillId="0" borderId="0" applyFill="0" applyBorder="0" applyProtection="0">
      <alignment vertical="center"/>
    </xf>
    <xf numFmtId="169" fontId="35" fillId="0" borderId="0" applyFill="0" applyBorder="0" applyProtection="0">
      <alignment vertical="center"/>
    </xf>
    <xf numFmtId="170" fontId="35" fillId="0" borderId="0" applyFill="0" applyBorder="0" applyProtection="0">
      <alignment vertical="center"/>
    </xf>
    <xf numFmtId="170" fontId="35" fillId="0" borderId="0" applyFill="0" applyBorder="0" applyProtection="0">
      <alignment vertical="center"/>
    </xf>
    <xf numFmtId="170" fontId="35" fillId="0" borderId="0" applyFill="0" applyBorder="0" applyProtection="0">
      <alignment vertical="center"/>
    </xf>
    <xf numFmtId="183" fontId="35" fillId="50" borderId="13" applyBorder="0"/>
    <xf numFmtId="0" fontId="35" fillId="50" borderId="13" applyBorder="0"/>
    <xf numFmtId="0" fontId="35" fillId="50" borderId="13" applyBorder="0"/>
    <xf numFmtId="0" fontId="35" fillId="50" borderId="13" applyBorder="0"/>
    <xf numFmtId="183" fontId="35" fillId="50" borderId="13" applyBorder="0"/>
    <xf numFmtId="0" fontId="35" fillId="50" borderId="13" applyBorder="0"/>
    <xf numFmtId="0" fontId="35" fillId="50" borderId="13" applyBorder="0"/>
    <xf numFmtId="0" fontId="35" fillId="50" borderId="13" applyBorder="0"/>
    <xf numFmtId="183" fontId="36" fillId="7" borderId="4" applyNumberFormat="0" applyAlignment="0" applyProtection="0"/>
    <xf numFmtId="183" fontId="36" fillId="13" borderId="4" applyNumberFormat="0" applyAlignment="0" applyProtection="0"/>
    <xf numFmtId="0" fontId="36" fillId="13" borderId="4" applyNumberFormat="0" applyAlignment="0" applyProtection="0"/>
    <xf numFmtId="0" fontId="36" fillId="13" borderId="4" applyNumberFormat="0" applyAlignment="0" applyProtection="0"/>
    <xf numFmtId="0" fontId="36" fillId="13" borderId="4" applyNumberFormat="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83" fontId="35" fillId="0" borderId="0" applyFont="0" applyFill="0" applyBorder="0" applyAlignment="0" applyProtection="0"/>
    <xf numFmtId="183" fontId="35" fillId="0" borderId="0" applyFont="0" applyFill="0" applyBorder="0" applyAlignment="0" applyProtection="0"/>
    <xf numFmtId="183" fontId="35" fillId="0" borderId="0" applyFont="0" applyFill="0" applyBorder="0" applyAlignment="0" applyProtection="0"/>
    <xf numFmtId="183"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183"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183" fontId="27" fillId="0" borderId="1" applyNumberFormat="0" applyFill="0" applyAlignment="0" applyProtection="0"/>
    <xf numFmtId="0" fontId="27" fillId="0" borderId="1" applyNumberFormat="0" applyFill="0" applyAlignment="0" applyProtection="0"/>
    <xf numFmtId="0" fontId="27" fillId="0" borderId="1" applyNumberFormat="0" applyFill="0" applyAlignment="0" applyProtection="0"/>
    <xf numFmtId="0" fontId="27" fillId="0" borderId="1" applyNumberFormat="0" applyFill="0" applyAlignment="0" applyProtection="0"/>
    <xf numFmtId="183" fontId="28" fillId="0" borderId="2" applyNumberFormat="0" applyFill="0" applyAlignment="0" applyProtection="0"/>
    <xf numFmtId="0" fontId="28" fillId="0" borderId="2" applyNumberFormat="0" applyFill="0" applyAlignment="0" applyProtection="0"/>
    <xf numFmtId="0" fontId="28" fillId="0" borderId="2" applyNumberFormat="0" applyFill="0" applyAlignment="0" applyProtection="0"/>
    <xf numFmtId="0" fontId="28" fillId="0" borderId="2" applyNumberFormat="0" applyFill="0" applyAlignment="0" applyProtection="0"/>
    <xf numFmtId="183" fontId="29" fillId="0" borderId="3" applyNumberFormat="0" applyFill="0" applyAlignment="0" applyProtection="0"/>
    <xf numFmtId="0" fontId="29" fillId="0" borderId="3" applyNumberFormat="0" applyFill="0" applyAlignment="0" applyProtection="0"/>
    <xf numFmtId="0" fontId="29" fillId="0" borderId="3" applyNumberFormat="0" applyFill="0" applyAlignment="0" applyProtection="0"/>
    <xf numFmtId="0" fontId="29" fillId="0" borderId="3" applyNumberFormat="0" applyFill="0" applyAlignment="0" applyProtection="0"/>
    <xf numFmtId="183"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9" fillId="0" borderId="6" applyNumberFormat="0" applyFill="0" applyAlignment="0" applyProtection="0"/>
    <xf numFmtId="0" fontId="39" fillId="0" borderId="6" applyNumberFormat="0" applyFill="0" applyAlignment="0" applyProtection="0"/>
    <xf numFmtId="0" fontId="39" fillId="0" borderId="6" applyNumberFormat="0" applyFill="0" applyAlignment="0" applyProtection="0"/>
    <xf numFmtId="183" fontId="55" fillId="42" borderId="7" applyNumberFormat="0" applyFont="0" applyAlignment="0" applyProtection="0"/>
    <xf numFmtId="0" fontId="55" fillId="42" borderId="7" applyNumberFormat="0" applyFont="0" applyAlignment="0" applyProtection="0"/>
    <xf numFmtId="0" fontId="55" fillId="42" borderId="7" applyNumberFormat="0" applyFont="0" applyAlignment="0" applyProtection="0"/>
    <xf numFmtId="0" fontId="55" fillId="42" borderId="7" applyNumberFormat="0" applyFont="0" applyAlignment="0" applyProtection="0"/>
    <xf numFmtId="183"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183"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183" fontId="25" fillId="9" borderId="0" applyNumberFormat="0" applyBorder="0" applyAlignment="0" applyProtection="0"/>
    <xf numFmtId="183"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183" fontId="36" fillId="13" borderId="4" applyNumberFormat="0" applyAlignment="0" applyProtection="0"/>
    <xf numFmtId="183" fontId="23" fillId="42" borderId="7" applyNumberFormat="0" applyFont="0" applyAlignment="0" applyProtection="0"/>
    <xf numFmtId="0" fontId="23" fillId="42" borderId="7" applyNumberFormat="0" applyFont="0" applyAlignment="0" applyProtection="0"/>
    <xf numFmtId="0" fontId="23" fillId="42" borderId="7" applyNumberFormat="0" applyFont="0" applyAlignment="0" applyProtection="0"/>
    <xf numFmtId="0" fontId="23" fillId="42" borderId="7" applyNumberFormat="0" applyFont="0" applyAlignment="0" applyProtection="0"/>
    <xf numFmtId="183"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183"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183"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183"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183"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183"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183" fontId="30" fillId="39" borderId="4" applyNumberFormat="0" applyAlignment="0" applyProtection="0"/>
    <xf numFmtId="0" fontId="30" fillId="39" borderId="4" applyNumberFormat="0" applyAlignment="0" applyProtection="0"/>
    <xf numFmtId="0" fontId="30" fillId="39" borderId="4" applyNumberFormat="0" applyAlignment="0" applyProtection="0"/>
    <xf numFmtId="0" fontId="30" fillId="39" borderId="4" applyNumberFormat="0" applyAlignment="0" applyProtection="0"/>
    <xf numFmtId="0" fontId="64" fillId="0" borderId="0" applyNumberFormat="0" applyFill="0" applyBorder="0" applyAlignment="0" applyProtection="0">
      <alignment vertical="top"/>
      <protection locked="0"/>
    </xf>
    <xf numFmtId="183"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165" fontId="55" fillId="0" borderId="0" applyFont="0" applyFill="0" applyBorder="0" applyAlignment="0" applyProtection="0"/>
    <xf numFmtId="165" fontId="21" fillId="0" borderId="0" applyFont="0" applyFill="0" applyBorder="0" applyAlignment="0" applyProtection="0"/>
    <xf numFmtId="172" fontId="35" fillId="0" borderId="0" applyFill="0" applyBorder="0" applyProtection="0">
      <alignment vertical="center"/>
    </xf>
    <xf numFmtId="172" fontId="35" fillId="0" borderId="0" applyFill="0" applyBorder="0" applyProtection="0">
      <alignment vertical="center"/>
    </xf>
    <xf numFmtId="172" fontId="35" fillId="0" borderId="0" applyFill="0" applyBorder="0" applyProtection="0">
      <alignment vertical="center"/>
    </xf>
    <xf numFmtId="164" fontId="55" fillId="0" borderId="0" applyFont="0" applyFill="0" applyBorder="0" applyAlignment="0" applyProtection="0"/>
    <xf numFmtId="183"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183" fontId="39" fillId="45" borderId="0" applyNumberFormat="0" applyBorder="0" applyAlignment="0" applyProtection="0"/>
    <xf numFmtId="183"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183"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35" fillId="0" borderId="0" applyFill="0" applyBorder="0" applyProtection="0">
      <alignment vertical="center"/>
    </xf>
    <xf numFmtId="0" fontId="35" fillId="0" borderId="0" applyFill="0" applyBorder="0" applyProtection="0">
      <alignment vertical="center"/>
    </xf>
    <xf numFmtId="0" fontId="35" fillId="0" borderId="0" applyFill="0" applyBorder="0" applyProtection="0">
      <alignment vertical="center"/>
    </xf>
    <xf numFmtId="173" fontId="41" fillId="0" borderId="9" applyBorder="0">
      <alignment horizontal="center" vertical="center" wrapText="1"/>
    </xf>
    <xf numFmtId="173" fontId="41" fillId="0" borderId="9" applyBorder="0">
      <alignment horizontal="center" vertical="center" wrapText="1"/>
    </xf>
    <xf numFmtId="173" fontId="41" fillId="0" borderId="9" applyBorder="0">
      <alignment horizontal="center" vertical="center" wrapText="1"/>
    </xf>
    <xf numFmtId="173" fontId="41" fillId="0" borderId="9" applyBorder="0">
      <alignment horizontal="center" vertical="center" wrapText="1"/>
    </xf>
    <xf numFmtId="0" fontId="55" fillId="0" borderId="0"/>
    <xf numFmtId="0" fontId="35" fillId="0" borderId="0"/>
    <xf numFmtId="183" fontId="35" fillId="0" borderId="0" applyFont="0"/>
    <xf numFmtId="0" fontId="35" fillId="0" borderId="0" applyFont="0"/>
    <xf numFmtId="183" fontId="35" fillId="0" borderId="0" applyFont="0"/>
    <xf numFmtId="0" fontId="35" fillId="0" borderId="0" applyFont="0"/>
    <xf numFmtId="0" fontId="35" fillId="0" borderId="0"/>
    <xf numFmtId="183" fontId="35" fillId="0" borderId="0"/>
    <xf numFmtId="0" fontId="35" fillId="0" borderId="0" applyFont="0"/>
    <xf numFmtId="0" fontId="53" fillId="0" borderId="0"/>
    <xf numFmtId="0" fontId="35" fillId="0" borderId="0" applyFont="0"/>
    <xf numFmtId="0" fontId="35" fillId="0" borderId="0" applyFont="0"/>
    <xf numFmtId="0" fontId="53" fillId="0" borderId="0"/>
    <xf numFmtId="0" fontId="35" fillId="0" borderId="0"/>
    <xf numFmtId="0" fontId="35" fillId="0" borderId="0"/>
    <xf numFmtId="0" fontId="21" fillId="0" borderId="0"/>
    <xf numFmtId="0" fontId="21" fillId="0" borderId="0"/>
    <xf numFmtId="183" fontId="21" fillId="0" borderId="0"/>
    <xf numFmtId="0" fontId="21" fillId="0" borderId="0"/>
    <xf numFmtId="0" fontId="21" fillId="0" borderId="0"/>
    <xf numFmtId="183" fontId="35" fillId="0" borderId="0" applyFont="0"/>
    <xf numFmtId="0" fontId="35" fillId="0" borderId="0" applyFont="0"/>
    <xf numFmtId="0" fontId="21" fillId="0" borderId="0"/>
    <xf numFmtId="0" fontId="21" fillId="0" borderId="0"/>
    <xf numFmtId="0" fontId="35" fillId="0" borderId="0"/>
    <xf numFmtId="0" fontId="35" fillId="0" borderId="0"/>
    <xf numFmtId="0" fontId="35" fillId="0" borderId="0"/>
    <xf numFmtId="172" fontId="35" fillId="0" borderId="0">
      <alignment vertical="center"/>
    </xf>
    <xf numFmtId="172" fontId="35" fillId="0" borderId="0">
      <alignment vertical="center"/>
    </xf>
    <xf numFmtId="172" fontId="35" fillId="0" borderId="0">
      <alignment vertical="center"/>
    </xf>
    <xf numFmtId="0" fontId="35" fillId="0" borderId="0"/>
    <xf numFmtId="0" fontId="35" fillId="0" borderId="0"/>
    <xf numFmtId="0" fontId="35" fillId="0" borderId="0"/>
    <xf numFmtId="0" fontId="35" fillId="0" borderId="0"/>
    <xf numFmtId="183" fontId="35" fillId="0" borderId="0"/>
    <xf numFmtId="0" fontId="21" fillId="0" borderId="0"/>
    <xf numFmtId="0" fontId="21" fillId="0" borderId="0"/>
    <xf numFmtId="0" fontId="21" fillId="0" borderId="0"/>
    <xf numFmtId="0" fontId="35" fillId="0" borderId="0"/>
    <xf numFmtId="183" fontId="35" fillId="0" borderId="0"/>
    <xf numFmtId="183" fontId="2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42" borderId="7" applyNumberFormat="0" applyFont="0" applyAlignment="0" applyProtection="0"/>
    <xf numFmtId="0" fontId="35" fillId="42" borderId="7" applyNumberFormat="0" applyFont="0" applyAlignment="0" applyProtection="0"/>
    <xf numFmtId="0" fontId="35" fillId="42" borderId="7" applyNumberFormat="0" applyFont="0" applyAlignment="0" applyProtection="0"/>
    <xf numFmtId="183" fontId="35" fillId="42" borderId="7" applyNumberFormat="0" applyFont="0" applyAlignment="0" applyProtection="0"/>
    <xf numFmtId="0" fontId="35" fillId="42" borderId="7" applyNumberFormat="0" applyFont="0" applyAlignment="0" applyProtection="0"/>
    <xf numFmtId="0" fontId="35" fillId="42" borderId="7" applyNumberFormat="0" applyFont="0" applyAlignment="0" applyProtection="0"/>
    <xf numFmtId="0" fontId="35" fillId="42" borderId="7" applyNumberFormat="0" applyFont="0" applyAlignment="0" applyProtection="0"/>
    <xf numFmtId="0" fontId="27" fillId="0" borderId="1" applyNumberFormat="0" applyFill="0" applyAlignment="0" applyProtection="0"/>
    <xf numFmtId="0" fontId="27" fillId="0" borderId="1" applyNumberFormat="0" applyFill="0" applyAlignment="0" applyProtection="0"/>
    <xf numFmtId="0" fontId="27" fillId="0" borderId="1" applyNumberFormat="0" applyFill="0" applyAlignment="0" applyProtection="0"/>
    <xf numFmtId="0" fontId="28" fillId="0" borderId="2" applyNumberFormat="0" applyFill="0" applyAlignment="0" applyProtection="0"/>
    <xf numFmtId="0" fontId="28" fillId="0" borderId="2" applyNumberFormat="0" applyFill="0" applyAlignment="0" applyProtection="0"/>
    <xf numFmtId="0" fontId="28" fillId="0" borderId="2" applyNumberFormat="0" applyFill="0" applyAlignment="0" applyProtection="0"/>
    <xf numFmtId="0" fontId="29" fillId="0" borderId="3" applyNumberFormat="0" applyFill="0" applyAlignment="0" applyProtection="0"/>
    <xf numFmtId="0" fontId="29" fillId="0" borderId="3" applyNumberFormat="0" applyFill="0" applyAlignment="0" applyProtection="0"/>
    <xf numFmtId="0" fontId="29" fillId="0" borderId="3"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83" fontId="43" fillId="39" borderId="10" applyNumberFormat="0" applyAlignment="0" applyProtection="0"/>
    <xf numFmtId="0" fontId="43" fillId="39" borderId="10" applyNumberFormat="0" applyAlignment="0" applyProtection="0"/>
    <xf numFmtId="0" fontId="43" fillId="39" borderId="10" applyNumberFormat="0" applyAlignment="0" applyProtection="0"/>
    <xf numFmtId="0" fontId="43" fillId="39" borderId="10" applyNumberFormat="0" applyAlignment="0" applyProtection="0"/>
    <xf numFmtId="9" fontId="34" fillId="0" borderId="12">
      <alignment vertical="center"/>
    </xf>
    <xf numFmtId="9" fontId="34" fillId="0" borderId="12">
      <alignment vertical="center"/>
    </xf>
    <xf numFmtId="9" fontId="34" fillId="0" borderId="12">
      <alignment vertical="center"/>
    </xf>
    <xf numFmtId="9" fontId="34" fillId="0" borderId="12">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174" fontId="35" fillId="0" borderId="0" applyFill="0" applyBorder="0" applyProtection="0">
      <alignment vertical="center"/>
    </xf>
    <xf numFmtId="174" fontId="35" fillId="0" borderId="0" applyFill="0" applyBorder="0" applyProtection="0">
      <alignment vertical="center"/>
    </xf>
    <xf numFmtId="174" fontId="35" fillId="0" borderId="0" applyFill="0" applyBorder="0" applyProtection="0">
      <alignment vertical="center"/>
    </xf>
    <xf numFmtId="175" fontId="35" fillId="0" borderId="0" applyFill="0" applyBorder="0" applyProtection="0">
      <alignment vertical="center"/>
    </xf>
    <xf numFmtId="175" fontId="35" fillId="0" borderId="0" applyFill="0" applyBorder="0" applyProtection="0">
      <alignment vertical="center"/>
    </xf>
    <xf numFmtId="175" fontId="35" fillId="0" borderId="0" applyFill="0" applyBorder="0" applyProtection="0">
      <alignment vertical="center"/>
    </xf>
    <xf numFmtId="176" fontId="35" fillId="0" borderId="0" applyFill="0" applyBorder="0" applyProtection="0">
      <alignment vertical="center"/>
    </xf>
    <xf numFmtId="176" fontId="35" fillId="0" borderId="0" applyFill="0" applyBorder="0" applyProtection="0">
      <alignment vertical="center"/>
    </xf>
    <xf numFmtId="176" fontId="35" fillId="0" borderId="0" applyFill="0" applyBorder="0" applyProtection="0">
      <alignment vertical="center"/>
    </xf>
    <xf numFmtId="177" fontId="35" fillId="0" borderId="0" applyFill="0" applyBorder="0" applyProtection="0">
      <alignment vertical="center"/>
    </xf>
    <xf numFmtId="177" fontId="35" fillId="0" borderId="0" applyFill="0" applyBorder="0" applyProtection="0">
      <alignment vertical="center"/>
    </xf>
    <xf numFmtId="177" fontId="35" fillId="0" borderId="0" applyFill="0" applyBorder="0" applyProtection="0">
      <alignment vertical="center"/>
    </xf>
    <xf numFmtId="0" fontId="44" fillId="46" borderId="0" applyNumberFormat="0" applyBorder="0">
      <alignment horizontal="right"/>
      <protection locked="0"/>
    </xf>
    <xf numFmtId="0" fontId="44" fillId="46" borderId="0" applyNumberFormat="0" applyBorder="0">
      <alignment horizontal="right"/>
      <protection locked="0"/>
    </xf>
    <xf numFmtId="0" fontId="44" fillId="46" borderId="0" applyNumberFormat="0" applyBorder="0">
      <alignment horizontal="right"/>
      <protection locked="0"/>
    </xf>
    <xf numFmtId="183" fontId="35" fillId="50" borderId="0" applyNumberFormat="0" applyFont="0" applyBorder="0" applyAlignment="0"/>
    <xf numFmtId="0" fontId="35" fillId="50" borderId="0" applyNumberFormat="0" applyFont="0" applyBorder="0" applyAlignment="0"/>
    <xf numFmtId="0" fontId="35" fillId="50" borderId="0" applyNumberFormat="0" applyFont="0" applyBorder="0" applyAlignment="0"/>
    <xf numFmtId="0" fontId="35" fillId="50" borderId="0" applyNumberFormat="0" applyFont="0" applyBorder="0" applyAlignment="0"/>
    <xf numFmtId="183" fontId="35" fillId="52" borderId="0" applyNumberFormat="0" applyBorder="0">
      <alignment horizontal="center" vertical="center" wrapText="1"/>
    </xf>
    <xf numFmtId="0" fontId="35" fillId="52" borderId="0" applyNumberFormat="0" applyBorder="0">
      <alignment horizontal="center" vertical="center" wrapText="1"/>
    </xf>
    <xf numFmtId="0" fontId="35" fillId="52" borderId="0" applyNumberFormat="0" applyBorder="0">
      <alignment horizontal="center" vertical="center" wrapText="1"/>
    </xf>
    <xf numFmtId="0" fontId="35" fillId="52" borderId="0" applyNumberFormat="0" applyBorder="0">
      <alignment horizontal="center" vertical="center" wrapText="1"/>
    </xf>
    <xf numFmtId="179" fontId="44" fillId="47" borderId="12" applyNumberFormat="0" applyBorder="0" applyAlignment="0">
      <alignment horizontal="right"/>
      <protection locked="0"/>
    </xf>
    <xf numFmtId="179" fontId="44" fillId="47" borderId="12" applyNumberFormat="0" applyBorder="0" applyAlignment="0">
      <alignment horizontal="right"/>
      <protection locked="0"/>
    </xf>
    <xf numFmtId="179" fontId="44" fillId="47" borderId="12" applyNumberFormat="0" applyBorder="0" applyAlignment="0">
      <alignment horizontal="right"/>
      <protection locked="0"/>
    </xf>
    <xf numFmtId="179" fontId="44" fillId="47" borderId="12" applyNumberFormat="0" applyBorder="0" applyAlignment="0">
      <alignment horizontal="right"/>
      <protection locked="0"/>
    </xf>
    <xf numFmtId="183" fontId="35" fillId="53" borderId="0" applyNumberFormat="0" applyFont="0" applyBorder="0" applyAlignment="0"/>
    <xf numFmtId="0" fontId="35" fillId="53" borderId="0" applyNumberFormat="0" applyFont="0" applyBorder="0" applyAlignment="0"/>
    <xf numFmtId="0" fontId="35" fillId="53" borderId="0" applyNumberFormat="0" applyFont="0" applyBorder="0" applyAlignment="0"/>
    <xf numFmtId="0" fontId="35" fillId="53" borderId="0" applyNumberFormat="0" applyFont="0" applyBorder="0" applyAlignment="0"/>
    <xf numFmtId="183" fontId="45" fillId="0" borderId="13" applyFill="0" applyBorder="0">
      <alignment horizontal="center" vertical="center"/>
    </xf>
    <xf numFmtId="0" fontId="45" fillId="0" borderId="13" applyFill="0" applyBorder="0">
      <alignment horizontal="center" vertical="center"/>
    </xf>
    <xf numFmtId="0" fontId="45" fillId="0" borderId="13" applyFill="0" applyBorder="0">
      <alignment horizontal="center" vertical="center"/>
    </xf>
    <xf numFmtId="0" fontId="45" fillId="0" borderId="13" applyFill="0" applyBorder="0">
      <alignment horizontal="center" vertical="center"/>
    </xf>
    <xf numFmtId="10" fontId="46" fillId="0" borderId="20" applyNumberFormat="0" applyBorder="0" applyAlignment="0"/>
    <xf numFmtId="10" fontId="46" fillId="0" borderId="20" applyNumberFormat="0" applyBorder="0" applyAlignment="0"/>
    <xf numFmtId="10" fontId="46" fillId="0" borderId="20" applyNumberFormat="0" applyBorder="0" applyAlignment="0"/>
    <xf numFmtId="10" fontId="46" fillId="0" borderId="20" applyNumberFormat="0" applyBorder="0" applyAlignment="0"/>
    <xf numFmtId="183" fontId="35" fillId="48" borderId="12">
      <alignment horizontal="center" wrapText="1"/>
    </xf>
    <xf numFmtId="183" fontId="35" fillId="48" borderId="12">
      <alignment horizontal="left"/>
    </xf>
    <xf numFmtId="3" fontId="35" fillId="47" borderId="12">
      <alignment horizontal="right"/>
      <protection locked="0"/>
    </xf>
    <xf numFmtId="180" fontId="35" fillId="47" borderId="12">
      <alignment horizontal="right"/>
      <protection locked="0"/>
    </xf>
    <xf numFmtId="183"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183" fontId="43" fillId="39" borderId="10" applyNumberFormat="0" applyAlignment="0" applyProtection="0"/>
    <xf numFmtId="0" fontId="43" fillId="39" borderId="10" applyNumberFormat="0" applyAlignment="0" applyProtection="0"/>
    <xf numFmtId="0" fontId="43" fillId="39" borderId="10" applyNumberFormat="0" applyAlignment="0" applyProtection="0"/>
    <xf numFmtId="0" fontId="43" fillId="39" borderId="10" applyNumberForma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183"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35" fillId="0" borderId="0"/>
    <xf numFmtId="0" fontId="35" fillId="0" borderId="0"/>
    <xf numFmtId="0" fontId="35" fillId="0" borderId="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183" fontId="36" fillId="13" borderId="4" applyNumberFormat="0" applyAlignment="0" applyProtection="0"/>
    <xf numFmtId="0" fontId="36" fillId="13" borderId="4" applyNumberFormat="0" applyAlignment="0" applyProtection="0"/>
    <xf numFmtId="0" fontId="36" fillId="13" borderId="4" applyNumberFormat="0" applyAlignment="0" applyProtection="0"/>
    <xf numFmtId="0" fontId="36" fillId="13" borderId="4" applyNumberFormat="0" applyAlignment="0" applyProtection="0"/>
    <xf numFmtId="183" fontId="50" fillId="39" borderId="4" applyNumberFormat="0" applyAlignment="0" applyProtection="0"/>
    <xf numFmtId="0" fontId="50" fillId="39" borderId="4" applyNumberFormat="0" applyAlignment="0" applyProtection="0"/>
    <xf numFmtId="0" fontId="50" fillId="39" borderId="4" applyNumberFormat="0" applyAlignment="0" applyProtection="0"/>
    <xf numFmtId="0" fontId="50" fillId="39" borderId="4" applyNumberFormat="0" applyAlignment="0" applyProtection="0"/>
    <xf numFmtId="0" fontId="67" fillId="0" borderId="0"/>
    <xf numFmtId="183" fontId="32" fillId="41" borderId="5" applyNumberFormat="0" applyAlignment="0" applyProtection="0"/>
    <xf numFmtId="0" fontId="32" fillId="41" borderId="5" applyNumberFormat="0" applyAlignment="0" applyProtection="0"/>
    <xf numFmtId="0" fontId="32" fillId="41" borderId="5" applyNumberFormat="0" applyAlignment="0" applyProtection="0"/>
    <xf numFmtId="0" fontId="32" fillId="41" borderId="5" applyNumberFormat="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178" fontId="35" fillId="0" borderId="0" applyFill="0" applyBorder="0" applyProtection="0">
      <alignment horizontal="right" vertical="center"/>
    </xf>
    <xf numFmtId="178" fontId="35" fillId="0" borderId="0" applyFill="0" applyBorder="0" applyProtection="0">
      <alignment horizontal="right" vertical="center"/>
    </xf>
    <xf numFmtId="178" fontId="35" fillId="0" borderId="0" applyFill="0" applyBorder="0" applyProtection="0">
      <alignment horizontal="right" vertical="center"/>
    </xf>
    <xf numFmtId="183"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27" fillId="0" borderId="1" applyNumberFormat="0" applyFill="0" applyAlignment="0" applyProtection="0"/>
    <xf numFmtId="0" fontId="27" fillId="0" borderId="1" applyNumberFormat="0" applyFill="0" applyAlignment="0" applyProtection="0"/>
    <xf numFmtId="0" fontId="27" fillId="0" borderId="1" applyNumberFormat="0" applyFill="0" applyAlignment="0" applyProtection="0"/>
    <xf numFmtId="0" fontId="28" fillId="0" borderId="2" applyNumberFormat="0" applyFill="0" applyAlignment="0" applyProtection="0"/>
    <xf numFmtId="0" fontId="28" fillId="0" borderId="2" applyNumberFormat="0" applyFill="0" applyAlignment="0" applyProtection="0"/>
    <xf numFmtId="0" fontId="28" fillId="0" borderId="2" applyNumberFormat="0" applyFill="0" applyAlignment="0" applyProtection="0"/>
    <xf numFmtId="0" fontId="29" fillId="0" borderId="3" applyNumberFormat="0" applyFill="0" applyAlignment="0" applyProtection="0"/>
    <xf numFmtId="0" fontId="29" fillId="0" borderId="3" applyNumberFormat="0" applyFill="0" applyAlignment="0" applyProtection="0"/>
    <xf numFmtId="0" fontId="29" fillId="0" borderId="3"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183" fontId="43" fillId="39" borderId="10" applyNumberFormat="0" applyAlignment="0" applyProtection="0"/>
    <xf numFmtId="0" fontId="43" fillId="39" borderId="10" applyNumberFormat="0" applyAlignment="0" applyProtection="0"/>
    <xf numFmtId="0" fontId="43" fillId="39" borderId="10" applyNumberFormat="0" applyAlignment="0" applyProtection="0"/>
    <xf numFmtId="0" fontId="43" fillId="39" borderId="10" applyNumberFormat="0" applyAlignment="0" applyProtection="0"/>
    <xf numFmtId="0" fontId="52" fillId="0" borderId="0"/>
    <xf numFmtId="0" fontId="52" fillId="0" borderId="0"/>
    <xf numFmtId="0" fontId="52" fillId="0" borderId="0"/>
    <xf numFmtId="183"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183"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83" fontId="32" fillId="41" borderId="5" applyNumberFormat="0" applyAlignment="0" applyProtection="0"/>
    <xf numFmtId="0" fontId="32" fillId="41" borderId="5" applyNumberFormat="0" applyAlignment="0" applyProtection="0"/>
    <xf numFmtId="0" fontId="32" fillId="41" borderId="5" applyNumberFormat="0" applyAlignment="0" applyProtection="0"/>
    <xf numFmtId="0" fontId="32" fillId="41" borderId="5" applyNumberFormat="0" applyAlignment="0" applyProtection="0"/>
    <xf numFmtId="183"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0" fillId="0" borderId="0"/>
    <xf numFmtId="165" fontId="20" fillId="0" borderId="0" applyFont="0" applyFill="0" applyBorder="0" applyAlignment="0" applyProtection="0"/>
    <xf numFmtId="0" fontId="26" fillId="3" borderId="0" applyNumberFormat="0" applyBorder="0" applyAlignment="0" applyProtection="0"/>
    <xf numFmtId="166" fontId="35" fillId="0" borderId="0" applyFill="0" applyBorder="0" applyAlignment="0" applyProtection="0"/>
    <xf numFmtId="9" fontId="35" fillId="0" borderId="0" applyFill="0" applyBorder="0" applyAlignment="0" applyProtection="0"/>
    <xf numFmtId="0" fontId="19" fillId="0" borderId="0"/>
    <xf numFmtId="165" fontId="19" fillId="0" borderId="0" applyFont="0" applyFill="0" applyBorder="0" applyAlignment="0" applyProtection="0"/>
    <xf numFmtId="9" fontId="19" fillId="0" borderId="0" applyFont="0" applyFill="0" applyBorder="0" applyAlignment="0" applyProtection="0"/>
    <xf numFmtId="9" fontId="35" fillId="0" borderId="0" applyFont="0" applyFill="0" applyBorder="0" applyAlignment="0" applyProtection="0"/>
    <xf numFmtId="9" fontId="55" fillId="0" borderId="0" applyFont="0" applyFill="0" applyBorder="0" applyAlignment="0" applyProtection="0"/>
    <xf numFmtId="0" fontId="22" fillId="0" borderId="0"/>
    <xf numFmtId="165" fontId="18" fillId="0" borderId="0" applyFont="0" applyFill="0" applyBorder="0" applyAlignment="0" applyProtection="0"/>
    <xf numFmtId="177" fontId="44" fillId="47" borderId="12" applyNumberFormat="0" applyBorder="0" applyAlignment="0">
      <alignment horizontal="right"/>
      <protection locked="0"/>
    </xf>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21"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20"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21" borderId="0" applyNumberFormat="0" applyBorder="0" applyAlignment="0" applyProtection="0"/>
    <xf numFmtId="165" fontId="55" fillId="0" borderId="0" applyFont="0" applyFill="0" applyBorder="0" applyAlignment="0" applyProtection="0"/>
    <xf numFmtId="0" fontId="22" fillId="50" borderId="13" applyBorder="0"/>
    <xf numFmtId="0" fontId="22" fillId="50" borderId="13" applyBorder="0"/>
    <xf numFmtId="0" fontId="22" fillId="50" borderId="13" applyBorder="0"/>
    <xf numFmtId="0" fontId="22" fillId="50" borderId="13" applyBorder="0"/>
    <xf numFmtId="0" fontId="36" fillId="7" borderId="4" applyNumberFormat="0" applyAlignment="0" applyProtection="0"/>
    <xf numFmtId="0" fontId="36" fillId="7" borderId="4" applyNumberFormat="0" applyAlignment="0" applyProtection="0"/>
    <xf numFmtId="0" fontId="36" fillId="7" borderId="4" applyNumberFormat="0" applyAlignment="0" applyProtection="0"/>
    <xf numFmtId="0" fontId="36" fillId="7" borderId="4" applyNumberFormat="0" applyAlignment="0" applyProtection="0"/>
    <xf numFmtId="0" fontId="36" fillId="7" borderId="4" applyNumberFormat="0" applyAlignment="0" applyProtection="0"/>
    <xf numFmtId="0" fontId="36" fillId="7" borderId="4" applyNumberFormat="0" applyAlignment="0" applyProtection="0"/>
    <xf numFmtId="0" fontId="36" fillId="7" borderId="4" applyNumberFormat="0" applyAlignment="0" applyProtection="0"/>
    <xf numFmtId="0" fontId="36" fillId="7" borderId="4" applyNumberFormat="0" applyAlignment="0" applyProtection="0"/>
    <xf numFmtId="0" fontId="36" fillId="7" borderId="4" applyNumberFormat="0" applyAlignment="0" applyProtection="0"/>
    <xf numFmtId="0" fontId="36" fillId="7" borderId="4" applyNumberFormat="0" applyAlignment="0" applyProtection="0"/>
    <xf numFmtId="0" fontId="36" fillId="7" borderId="4" applyNumberFormat="0" applyAlignment="0" applyProtection="0"/>
    <xf numFmtId="0" fontId="36" fillId="7" borderId="4" applyNumberFormat="0" applyAlignment="0" applyProtection="0"/>
    <xf numFmtId="183" fontId="22" fillId="0" borderId="0" applyFont="0" applyFill="0" applyBorder="0" applyAlignment="0" applyProtection="0"/>
    <xf numFmtId="0" fontId="55" fillId="42" borderId="7" applyNumberFormat="0" applyFont="0" applyAlignment="0" applyProtection="0"/>
    <xf numFmtId="0" fontId="55" fillId="42" borderId="7" applyNumberFormat="0" applyFont="0" applyAlignment="0" applyProtection="0"/>
    <xf numFmtId="0" fontId="55" fillId="42" borderId="7" applyNumberFormat="0" applyFont="0" applyAlignment="0" applyProtection="0"/>
    <xf numFmtId="0" fontId="55" fillId="42" borderId="7" applyNumberFormat="0" applyFont="0" applyAlignment="0" applyProtection="0"/>
    <xf numFmtId="0" fontId="55" fillId="42" borderId="7" applyNumberFormat="0" applyFont="0" applyAlignment="0" applyProtection="0"/>
    <xf numFmtId="0" fontId="55" fillId="42" borderId="7" applyNumberFormat="0" applyFont="0" applyAlignment="0" applyProtection="0"/>
    <xf numFmtId="0" fontId="55" fillId="42" borderId="7" applyNumberFormat="0" applyFont="0" applyAlignment="0" applyProtection="0"/>
    <xf numFmtId="0" fontId="55" fillId="42" borderId="7" applyNumberFormat="0" applyFont="0" applyAlignment="0" applyProtection="0"/>
    <xf numFmtId="0" fontId="55" fillId="42" borderId="7" applyNumberFormat="0" applyFont="0" applyAlignment="0" applyProtection="0"/>
    <xf numFmtId="0" fontId="55" fillId="42" borderId="7" applyNumberFormat="0" applyFont="0" applyAlignment="0" applyProtection="0"/>
    <xf numFmtId="0" fontId="55" fillId="42" borderId="7" applyNumberFormat="0" applyFont="0" applyAlignment="0" applyProtection="0"/>
    <xf numFmtId="165" fontId="55" fillId="0" borderId="0" applyFont="0" applyFill="0" applyBorder="0" applyAlignment="0" applyProtection="0"/>
    <xf numFmtId="165" fontId="22"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0" fontId="55" fillId="0" borderId="0"/>
    <xf numFmtId="0" fontId="22" fillId="0" borderId="0"/>
    <xf numFmtId="0" fontId="22" fillId="0" borderId="0"/>
    <xf numFmtId="0" fontId="22" fillId="0" borderId="0"/>
    <xf numFmtId="0" fontId="22" fillId="0" borderId="0"/>
    <xf numFmtId="0" fontId="2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5" fillId="0" borderId="0"/>
    <xf numFmtId="0" fontId="22" fillId="42" borderId="7" applyNumberFormat="0" applyFont="0" applyAlignment="0" applyProtection="0"/>
    <xf numFmtId="0" fontId="22" fillId="42" borderId="7" applyNumberFormat="0" applyFont="0" applyAlignment="0" applyProtection="0"/>
    <xf numFmtId="0" fontId="22" fillId="42" borderId="7" applyNumberFormat="0" applyFont="0" applyAlignment="0" applyProtection="0"/>
    <xf numFmtId="0" fontId="22" fillId="42" borderId="7" applyNumberFormat="0" applyFont="0" applyAlignment="0" applyProtection="0"/>
    <xf numFmtId="0" fontId="22" fillId="42" borderId="7" applyNumberFormat="0" applyFont="0" applyAlignment="0" applyProtection="0"/>
    <xf numFmtId="0" fontId="22" fillId="42" borderId="7" applyNumberFormat="0" applyFont="0" applyAlignment="0" applyProtection="0"/>
    <xf numFmtId="0" fontId="22" fillId="42" borderId="7" applyNumberFormat="0" applyFont="0" applyAlignment="0" applyProtection="0"/>
    <xf numFmtId="0" fontId="22" fillId="42" borderId="7" applyNumberFormat="0" applyFont="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0" fontId="22" fillId="50" borderId="0" applyNumberFormat="0" applyFont="0" applyBorder="0" applyAlignment="0"/>
    <xf numFmtId="0" fontId="22" fillId="50" borderId="0" applyNumberFormat="0" applyFont="0" applyBorder="0" applyAlignment="0"/>
    <xf numFmtId="0" fontId="22" fillId="50" borderId="0" applyNumberFormat="0" applyFont="0" applyBorder="0" applyAlignment="0"/>
    <xf numFmtId="0" fontId="22" fillId="52" borderId="0" applyNumberFormat="0" applyBorder="0">
      <alignment horizontal="center" vertical="center" wrapText="1"/>
    </xf>
    <xf numFmtId="0" fontId="22" fillId="52" borderId="0" applyNumberFormat="0" applyBorder="0">
      <alignment horizontal="center" vertical="center" wrapText="1"/>
    </xf>
    <xf numFmtId="0" fontId="22" fillId="52" borderId="0" applyNumberFormat="0" applyBorder="0">
      <alignment horizontal="center" vertical="center" wrapText="1"/>
    </xf>
    <xf numFmtId="0" fontId="22" fillId="52" borderId="0" applyNumberFormat="0" applyBorder="0">
      <alignment horizontal="center" vertical="center" wrapText="1"/>
    </xf>
    <xf numFmtId="0" fontId="22" fillId="53" borderId="0" applyNumberFormat="0" applyFont="0" applyBorder="0" applyAlignment="0"/>
    <xf numFmtId="0" fontId="22" fillId="53" borderId="0" applyNumberFormat="0" applyFont="0" applyBorder="0" applyAlignment="0"/>
    <xf numFmtId="0" fontId="22" fillId="53" borderId="0" applyNumberFormat="0" applyFont="0" applyBorder="0" applyAlignment="0"/>
    <xf numFmtId="0" fontId="22" fillId="48" borderId="12">
      <alignment horizontal="center" wrapText="1"/>
    </xf>
    <xf numFmtId="0" fontId="22" fillId="48" borderId="12">
      <alignment horizontal="center" wrapText="1"/>
    </xf>
    <xf numFmtId="0" fontId="22" fillId="48" borderId="12">
      <alignment horizontal="center" wrapText="1"/>
    </xf>
    <xf numFmtId="0" fontId="22" fillId="48" borderId="12">
      <alignment horizontal="center" wrapText="1"/>
    </xf>
    <xf numFmtId="0" fontId="22" fillId="48" borderId="12">
      <alignment horizontal="center" wrapText="1"/>
    </xf>
    <xf numFmtId="0" fontId="22" fillId="48" borderId="12">
      <alignment horizontal="center" wrapText="1"/>
    </xf>
    <xf numFmtId="0" fontId="22" fillId="48" borderId="12">
      <alignment horizontal="center" wrapText="1"/>
    </xf>
    <xf numFmtId="0" fontId="22" fillId="48" borderId="12">
      <alignment horizontal="left"/>
    </xf>
    <xf numFmtId="0" fontId="22" fillId="48" borderId="12">
      <alignment horizontal="left"/>
    </xf>
    <xf numFmtId="0" fontId="22" fillId="48" borderId="12">
      <alignment horizontal="left"/>
    </xf>
    <xf numFmtId="0" fontId="22" fillId="48" borderId="12">
      <alignment horizontal="left"/>
    </xf>
    <xf numFmtId="0" fontId="22" fillId="48" borderId="12">
      <alignment horizontal="left"/>
    </xf>
    <xf numFmtId="0" fontId="22" fillId="48" borderId="12">
      <alignment horizontal="left"/>
    </xf>
    <xf numFmtId="0" fontId="22" fillId="48" borderId="12">
      <alignment horizontal="left"/>
    </xf>
    <xf numFmtId="3" fontId="22" fillId="47" borderId="12">
      <alignment horizontal="right"/>
      <protection locked="0"/>
    </xf>
    <xf numFmtId="3" fontId="22" fillId="47" borderId="12">
      <alignment horizontal="right"/>
      <protection locked="0"/>
    </xf>
    <xf numFmtId="3" fontId="22" fillId="47" borderId="12">
      <alignment horizontal="right"/>
      <protection locked="0"/>
    </xf>
    <xf numFmtId="3" fontId="22" fillId="47" borderId="12">
      <alignment horizontal="right"/>
      <protection locked="0"/>
    </xf>
    <xf numFmtId="3" fontId="22" fillId="47" borderId="12">
      <alignment horizontal="right"/>
      <protection locked="0"/>
    </xf>
    <xf numFmtId="3" fontId="22" fillId="47" borderId="12">
      <alignment horizontal="right"/>
      <protection locked="0"/>
    </xf>
    <xf numFmtId="3" fontId="22" fillId="47" borderId="12">
      <alignment horizontal="right"/>
      <protection locked="0"/>
    </xf>
    <xf numFmtId="180" fontId="22" fillId="47" borderId="12">
      <alignment horizontal="right"/>
      <protection locked="0"/>
    </xf>
    <xf numFmtId="180" fontId="22" fillId="47" borderId="12">
      <alignment horizontal="right"/>
      <protection locked="0"/>
    </xf>
    <xf numFmtId="180" fontId="22" fillId="47" borderId="12">
      <alignment horizontal="right"/>
      <protection locked="0"/>
    </xf>
    <xf numFmtId="180" fontId="22" fillId="47" borderId="12">
      <alignment horizontal="right"/>
      <protection locked="0"/>
    </xf>
    <xf numFmtId="180" fontId="22" fillId="47" borderId="12">
      <alignment horizontal="right"/>
      <protection locked="0"/>
    </xf>
    <xf numFmtId="180" fontId="22" fillId="47" borderId="12">
      <alignment horizontal="right"/>
      <protection locked="0"/>
    </xf>
    <xf numFmtId="180" fontId="22" fillId="47" borderId="12">
      <alignment horizontal="right"/>
      <protection locked="0"/>
    </xf>
    <xf numFmtId="0" fontId="22" fillId="0" borderId="0" applyNumberFormat="0" applyFont="0" applyBorder="0" applyAlignment="0"/>
    <xf numFmtId="0" fontId="22" fillId="0" borderId="0" applyNumberFormat="0" applyFont="0" applyBorder="0" applyAlignment="0"/>
    <xf numFmtId="0" fontId="22" fillId="0" borderId="0" applyNumberFormat="0" applyFont="0" applyBorder="0" applyAlignment="0"/>
    <xf numFmtId="0" fontId="22" fillId="0" borderId="0" applyNumberFormat="0" applyFont="0" applyBorder="0" applyAlignment="0"/>
    <xf numFmtId="0" fontId="22" fillId="0" borderId="0" applyNumberFormat="0" applyFont="0" applyBorder="0" applyAlignment="0"/>
    <xf numFmtId="0" fontId="22" fillId="0" borderId="0" applyNumberFormat="0" applyFont="0" applyBorder="0" applyAlignment="0"/>
    <xf numFmtId="0" fontId="22" fillId="0" borderId="0" applyNumberFormat="0" applyFont="0" applyBorder="0" applyAlignment="0"/>
    <xf numFmtId="0" fontId="22" fillId="0" borderId="0" applyNumberFormat="0" applyFont="0" applyBorder="0" applyAlignment="0"/>
    <xf numFmtId="0" fontId="55" fillId="0" borderId="0"/>
    <xf numFmtId="0" fontId="73" fillId="0" borderId="0"/>
    <xf numFmtId="0" fontId="17" fillId="0" borderId="0"/>
    <xf numFmtId="165" fontId="17" fillId="0" borderId="0" applyFont="0" applyFill="0" applyBorder="0" applyAlignment="0" applyProtection="0"/>
    <xf numFmtId="9" fontId="17" fillId="0" borderId="0" applyFont="0" applyFill="0" applyBorder="0" applyAlignment="0" applyProtection="0"/>
    <xf numFmtId="166" fontId="22" fillId="0" borderId="0" applyFill="0" applyBorder="0" applyAlignment="0" applyProtection="0"/>
    <xf numFmtId="9" fontId="22" fillId="0" borderId="0" applyFill="0" applyBorder="0" applyAlignment="0" applyProtection="0"/>
    <xf numFmtId="165" fontId="16" fillId="0" borderId="0" applyFont="0" applyFill="0" applyBorder="0" applyAlignment="0" applyProtection="0"/>
    <xf numFmtId="0" fontId="15" fillId="0" borderId="0"/>
    <xf numFmtId="9" fontId="15" fillId="0" borderId="0" applyFont="0" applyFill="0" applyBorder="0" applyAlignment="0" applyProtection="0"/>
    <xf numFmtId="0" fontId="22" fillId="48" borderId="12" applyNumberFormat="0" applyFont="0" applyBorder="0" applyAlignment="0">
      <alignment horizontal="center" wrapText="1"/>
    </xf>
    <xf numFmtId="165" fontId="15" fillId="0" borderId="0" applyFont="0" applyFill="0" applyBorder="0" applyAlignment="0" applyProtection="0"/>
    <xf numFmtId="175" fontId="44" fillId="47" borderId="12" applyNumberFormat="0" applyBorder="0" applyAlignment="0">
      <alignment horizontal="right"/>
      <protection locked="0"/>
    </xf>
    <xf numFmtId="165" fontId="14" fillId="0" borderId="0" applyFont="0" applyFill="0" applyBorder="0" applyAlignment="0" applyProtection="0"/>
    <xf numFmtId="0" fontId="58" fillId="0" borderId="0">
      <protection locked="0"/>
    </xf>
    <xf numFmtId="0" fontId="22" fillId="48" borderId="0" applyNumberFormat="0" applyFont="0" applyFill="0" applyBorder="0" applyAlignment="0"/>
    <xf numFmtId="0" fontId="22" fillId="48" borderId="12" applyNumberFormat="0" applyFont="0" applyBorder="0" applyAlignment="0">
      <alignment horizontal="center" wrapText="1"/>
    </xf>
    <xf numFmtId="0" fontId="22" fillId="50" borderId="0" applyBorder="0"/>
    <xf numFmtId="0" fontId="22" fillId="50" borderId="0" applyBorder="0"/>
    <xf numFmtId="0" fontId="22" fillId="0" borderId="0" applyNumberFormat="0" applyFill="0" applyBorder="0" applyAlignment="0" applyProtection="0"/>
    <xf numFmtId="0" fontId="22" fillId="0" borderId="0" applyNumberFormat="0" applyFill="0" applyBorder="0" applyAlignment="0" applyProtection="0"/>
    <xf numFmtId="0" fontId="64" fillId="0" borderId="0" applyNumberFormat="0" applyFill="0" applyBorder="0" applyAlignment="0" applyProtection="0">
      <alignment vertical="top"/>
      <protection locked="0"/>
    </xf>
    <xf numFmtId="185" fontId="22" fillId="0" borderId="0" applyFont="0" applyFill="0" applyBorder="0" applyAlignment="0" applyProtection="0"/>
    <xf numFmtId="166" fontId="65" fillId="0" borderId="0" applyFont="0" applyFill="0" applyBorder="0" applyAlignment="0" applyProtection="0"/>
    <xf numFmtId="165" fontId="55" fillId="0" borderId="0" applyFont="0" applyFill="0" applyBorder="0" applyAlignment="0" applyProtection="0"/>
    <xf numFmtId="165" fontId="55"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64" fontId="55" fillId="0" borderId="0" applyFont="0" applyFill="0" applyBorder="0" applyAlignment="0" applyProtection="0"/>
    <xf numFmtId="0" fontId="80" fillId="0" borderId="0"/>
    <xf numFmtId="0" fontId="22" fillId="0" borderId="0"/>
    <xf numFmtId="0" fontId="22" fillId="0" borderId="0"/>
    <xf numFmtId="0" fontId="22" fillId="0" borderId="0"/>
    <xf numFmtId="0" fontId="22" fillId="0" borderId="0"/>
    <xf numFmtId="0" fontId="22" fillId="0" borderId="0"/>
    <xf numFmtId="0" fontId="22" fillId="0" borderId="0"/>
    <xf numFmtId="0" fontId="13" fillId="0" borderId="0"/>
    <xf numFmtId="0" fontId="13" fillId="0" borderId="0"/>
    <xf numFmtId="0" fontId="13" fillId="0" borderId="0"/>
    <xf numFmtId="0" fontId="13" fillId="0" borderId="0"/>
    <xf numFmtId="0" fontId="13" fillId="0" borderId="0"/>
    <xf numFmtId="0" fontId="22" fillId="0" borderId="0"/>
    <xf numFmtId="0" fontId="22" fillId="0" borderId="0"/>
    <xf numFmtId="0" fontId="13" fillId="0" borderId="0"/>
    <xf numFmtId="0" fontId="13" fillId="0" borderId="0"/>
    <xf numFmtId="0" fontId="13"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applyNumberFormat="0" applyFont="0" applyBorder="0" applyAlignment="0"/>
    <xf numFmtId="0" fontId="22" fillId="0" borderId="0" applyNumberFormat="0" applyFont="0" applyBorder="0" applyAlignment="0"/>
    <xf numFmtId="0" fontId="22" fillId="0" borderId="0" applyNumberFormat="0" applyFont="0" applyBorder="0" applyAlignment="0"/>
    <xf numFmtId="0" fontId="22" fillId="0" borderId="0" applyNumberFormat="0" applyFont="0" applyBorder="0" applyAlignment="0"/>
    <xf numFmtId="0" fontId="22" fillId="50" borderId="0" applyBorder="0"/>
    <xf numFmtId="0" fontId="22" fillId="50" borderId="0" applyBorder="0"/>
    <xf numFmtId="0" fontId="22" fillId="48" borderId="12" applyNumberFormat="0" applyFont="0" applyBorder="0" applyAlignment="0">
      <alignment horizontal="center" wrapText="1"/>
    </xf>
    <xf numFmtId="0" fontId="22" fillId="48" borderId="12" applyNumberFormat="0" applyFont="0" applyBorder="0" applyAlignment="0">
      <alignment horizontal="center" wrapText="1"/>
    </xf>
    <xf numFmtId="0" fontId="22" fillId="48" borderId="0" applyNumberFormat="0" applyFont="0" applyFill="0" applyBorder="0" applyAlignment="0"/>
    <xf numFmtId="0" fontId="22" fillId="48" borderId="0" applyNumberFormat="0" applyFont="0" applyFill="0" applyBorder="0" applyAlignment="0"/>
    <xf numFmtId="0" fontId="22" fillId="48" borderId="0" applyNumberFormat="0" applyFont="0" applyFill="0" applyBorder="0" applyAlignment="0"/>
    <xf numFmtId="0" fontId="22" fillId="48" borderId="0" applyNumberFormat="0" applyFont="0" applyFill="0" applyBorder="0" applyAlignment="0"/>
    <xf numFmtId="0" fontId="59" fillId="2" borderId="0" applyNumberFormat="0" applyBorder="0">
      <alignment horizontal="right" vertical="center" wrapText="1" indent="1"/>
    </xf>
    <xf numFmtId="0" fontId="60" fillId="49" borderId="14" applyNumberFormat="0" applyFont="0" applyBorder="0" applyAlignment="0"/>
    <xf numFmtId="0" fontId="81" fillId="0" borderId="0"/>
    <xf numFmtId="0" fontId="42" fillId="0" borderId="0" applyNumberFormat="0" applyFill="0" applyBorder="0" applyAlignment="0" applyProtection="0"/>
    <xf numFmtId="0" fontId="42" fillId="0" borderId="0" applyNumberFormat="0" applyFill="0" applyBorder="0" applyAlignment="0" applyProtection="0"/>
    <xf numFmtId="187" fontId="22" fillId="0" borderId="0" applyFont="0" applyFill="0" applyBorder="0" applyAlignment="0" applyProtection="0"/>
    <xf numFmtId="183" fontId="22" fillId="0" borderId="0"/>
    <xf numFmtId="0" fontId="22" fillId="0" borderId="0"/>
    <xf numFmtId="0" fontId="13" fillId="0" borderId="0"/>
    <xf numFmtId="0" fontId="22" fillId="0" borderId="0"/>
    <xf numFmtId="0" fontId="22" fillId="0" borderId="0"/>
    <xf numFmtId="183" fontId="22" fillId="0" borderId="0"/>
    <xf numFmtId="183" fontId="12" fillId="0" borderId="0"/>
    <xf numFmtId="9" fontId="55" fillId="0" borderId="0" applyFont="0" applyFill="0" applyBorder="0" applyAlignment="0" applyProtection="0"/>
    <xf numFmtId="9" fontId="73" fillId="0" borderId="0" applyFont="0" applyFill="0" applyBorder="0" applyAlignment="0" applyProtection="0"/>
    <xf numFmtId="0" fontId="12" fillId="0" borderId="0"/>
    <xf numFmtId="0" fontId="53" fillId="48" borderId="0" applyNumberFormat="0" applyFont="0" applyFill="0" applyBorder="0" applyAlignment="0"/>
    <xf numFmtId="0" fontId="73" fillId="0" borderId="0"/>
    <xf numFmtId="0" fontId="11" fillId="0" borderId="0"/>
    <xf numFmtId="165" fontId="11" fillId="0" borderId="0" applyFont="0" applyFill="0" applyBorder="0" applyAlignment="0" applyProtection="0"/>
    <xf numFmtId="188" fontId="24" fillId="19" borderId="0" applyNumberFormat="0" applyBorder="0" applyAlignment="0" applyProtection="0"/>
    <xf numFmtId="188" fontId="24" fillId="20" borderId="0" applyNumberFormat="0" applyBorder="0" applyAlignment="0" applyProtection="0"/>
    <xf numFmtId="188" fontId="24" fillId="27" borderId="0" applyNumberFormat="0" applyBorder="0" applyAlignment="0" applyProtection="0"/>
    <xf numFmtId="188" fontId="24" fillId="28" borderId="0" applyNumberFormat="0" applyBorder="0" applyAlignment="0" applyProtection="0"/>
    <xf numFmtId="188" fontId="24" fillId="29" borderId="0" applyNumberFormat="0" applyBorder="0" applyAlignment="0" applyProtection="0"/>
    <xf numFmtId="188" fontId="24" fillId="30" borderId="0" applyNumberFormat="0" applyBorder="0" applyAlignment="0" applyProtection="0"/>
    <xf numFmtId="188" fontId="24" fillId="31" borderId="0" applyNumberFormat="0" applyBorder="0" applyAlignment="0" applyProtection="0"/>
    <xf numFmtId="188" fontId="24" fillId="32" borderId="0" applyNumberFormat="0" applyBorder="0" applyAlignment="0" applyProtection="0"/>
    <xf numFmtId="188" fontId="24" fillId="27" borderId="0" applyNumberFormat="0" applyBorder="0" applyAlignment="0" applyProtection="0"/>
    <xf numFmtId="188" fontId="24" fillId="28" borderId="0" applyNumberFormat="0" applyBorder="0" applyAlignment="0" applyProtection="0"/>
    <xf numFmtId="188" fontId="24" fillId="33" borderId="0" applyNumberFormat="0" applyBorder="0" applyAlignment="0" applyProtection="0"/>
    <xf numFmtId="188" fontId="51" fillId="0" borderId="0" applyNumberFormat="0" applyFill="0" applyBorder="0" applyAlignment="0" applyProtection="0"/>
    <xf numFmtId="188" fontId="30" fillId="39" borderId="4" applyNumberFormat="0" applyAlignment="0" applyProtection="0"/>
    <xf numFmtId="188" fontId="31" fillId="0" borderId="6" applyNumberFormat="0" applyFill="0" applyAlignment="0" applyProtection="0"/>
    <xf numFmtId="188" fontId="22" fillId="42" borderId="7" applyNumberFormat="0" applyFont="0" applyAlignment="0" applyProtection="0"/>
    <xf numFmtId="0" fontId="64" fillId="0" borderId="0" applyNumberFormat="0" applyFill="0" applyBorder="0" applyAlignment="0" applyProtection="0">
      <alignment vertical="top"/>
      <protection locked="0"/>
    </xf>
    <xf numFmtId="188" fontId="26" fillId="9" borderId="0" applyNumberFormat="0" applyBorder="0" applyAlignment="0" applyProtection="0"/>
    <xf numFmtId="43" fontId="22" fillId="0" borderId="0" applyFont="0" applyFill="0" applyBorder="0" applyAlignment="0" applyProtection="0"/>
    <xf numFmtId="164" fontId="58" fillId="0" borderId="0" applyFont="0" applyFill="0" applyBorder="0" applyAlignment="0" applyProtection="0"/>
    <xf numFmtId="188" fontId="40" fillId="45" borderId="0" applyNumberFormat="0" applyBorder="0" applyAlignment="0" applyProtection="0"/>
    <xf numFmtId="0" fontId="22" fillId="0" borderId="0" applyFill="0" applyBorder="0"/>
    <xf numFmtId="188" fontId="58" fillId="53" borderId="0" applyNumberFormat="0" applyFont="0" applyBorder="0" applyAlignment="0"/>
    <xf numFmtId="188" fontId="46" fillId="0" borderId="0" applyNumberFormat="0" applyBorder="0" applyAlignment="0"/>
    <xf numFmtId="188" fontId="22" fillId="0" borderId="24" applyNumberFormat="0" applyFont="0" applyBorder="0" applyAlignment="0">
      <alignment horizontal="left" indent="1"/>
    </xf>
    <xf numFmtId="188" fontId="33" fillId="10" borderId="0" applyNumberFormat="0" applyBorder="0" applyAlignment="0" applyProtection="0"/>
    <xf numFmtId="188" fontId="43" fillId="39" borderId="10" applyNumberFormat="0" applyAlignment="0" applyProtection="0"/>
    <xf numFmtId="188" fontId="37" fillId="0" borderId="0" applyNumberFormat="0" applyFill="0" applyBorder="0" applyAlignment="0" applyProtection="0"/>
    <xf numFmtId="188" fontId="42" fillId="0" borderId="0" applyNumberFormat="0" applyFill="0" applyBorder="0" applyAlignment="0" applyProtection="0"/>
    <xf numFmtId="188" fontId="27" fillId="0" borderId="1" applyNumberFormat="0" applyFill="0" applyAlignment="0" applyProtection="0"/>
    <xf numFmtId="188" fontId="28" fillId="0" borderId="2" applyNumberFormat="0" applyFill="0" applyAlignment="0" applyProtection="0"/>
    <xf numFmtId="188" fontId="29" fillId="0" borderId="3" applyNumberFormat="0" applyFill="0" applyAlignment="0" applyProtection="0"/>
    <xf numFmtId="188" fontId="29" fillId="0" borderId="0" applyNumberFormat="0" applyFill="0" applyBorder="0" applyAlignment="0" applyProtection="0"/>
    <xf numFmtId="188" fontId="32" fillId="41" borderId="5" applyNumberFormat="0" applyAlignment="0" applyProtection="0"/>
    <xf numFmtId="0" fontId="58" fillId="0" borderId="0">
      <protection locked="0"/>
    </xf>
    <xf numFmtId="186" fontId="22" fillId="0" borderId="0" applyFont="0" applyFill="0" applyBorder="0" applyAlignment="0" applyProtection="0"/>
    <xf numFmtId="0" fontId="22" fillId="0" borderId="0"/>
    <xf numFmtId="0" fontId="10" fillId="0" borderId="0"/>
    <xf numFmtId="0" fontId="9" fillId="0" borderId="0"/>
    <xf numFmtId="0" fontId="8" fillId="0" borderId="0"/>
    <xf numFmtId="165" fontId="8" fillId="0" borderId="0" applyFont="0" applyFill="0" applyBorder="0" applyAlignment="0" applyProtection="0"/>
    <xf numFmtId="9" fontId="8" fillId="0" borderId="0" applyFont="0" applyFill="0" applyBorder="0" applyAlignment="0" applyProtection="0"/>
    <xf numFmtId="0" fontId="7" fillId="0" borderId="0"/>
    <xf numFmtId="9" fontId="7" fillId="0" borderId="0" applyFont="0" applyFill="0" applyBorder="0" applyAlignment="0" applyProtection="0"/>
    <xf numFmtId="165" fontId="7" fillId="0" borderId="0" applyFont="0" applyFill="0" applyBorder="0" applyAlignment="0" applyProtection="0"/>
    <xf numFmtId="9" fontId="55" fillId="0" borderId="0" applyFont="0" applyFill="0" applyBorder="0" applyAlignment="0" applyProtection="0"/>
  </cellStyleXfs>
  <cellXfs count="207">
    <xf numFmtId="0" fontId="0" fillId="0" borderId="0" xfId="0"/>
    <xf numFmtId="0" fontId="15" fillId="0" borderId="0" xfId="1662" applyAlignment="1">
      <alignment horizontal="center" vertical="center"/>
    </xf>
    <xf numFmtId="0" fontId="15" fillId="0" borderId="0" xfId="1662" applyAlignment="1">
      <alignment horizontal="left" vertical="center"/>
    </xf>
    <xf numFmtId="0" fontId="15" fillId="0" borderId="0" xfId="1662" applyFill="1" applyAlignment="1">
      <alignment horizontal="center" vertical="center"/>
    </xf>
    <xf numFmtId="181" fontId="15" fillId="0" borderId="0" xfId="1663" applyNumberFormat="1" applyFont="1" applyAlignment="1">
      <alignment horizontal="center" vertical="center"/>
    </xf>
    <xf numFmtId="0" fontId="72" fillId="0" borderId="0" xfId="1662" applyFont="1" applyFill="1" applyBorder="1" applyAlignment="1">
      <alignment horizontal="center" vertical="center"/>
    </xf>
    <xf numFmtId="0" fontId="15" fillId="0" borderId="0" xfId="1662" applyFill="1" applyBorder="1" applyAlignment="1">
      <alignment horizontal="center" vertical="center"/>
    </xf>
    <xf numFmtId="0" fontId="15" fillId="0" borderId="21" xfId="1662" applyFill="1" applyBorder="1" applyAlignment="1">
      <alignment horizontal="center" vertical="center"/>
    </xf>
    <xf numFmtId="0" fontId="75" fillId="60" borderId="12" xfId="1662" applyFont="1" applyFill="1" applyBorder="1" applyAlignment="1">
      <alignment horizontal="center" vertical="center" wrapText="1"/>
    </xf>
    <xf numFmtId="0" fontId="15" fillId="58" borderId="12" xfId="1662" applyFill="1" applyBorder="1" applyAlignment="1">
      <alignment horizontal="center" vertical="center" wrapText="1"/>
    </xf>
    <xf numFmtId="0" fontId="15" fillId="58" borderId="12" xfId="1662" applyFill="1" applyBorder="1" applyAlignment="1">
      <alignment horizontal="center" vertical="center"/>
    </xf>
    <xf numFmtId="184" fontId="15" fillId="58" borderId="0" xfId="1665" applyNumberFormat="1" applyFont="1" applyFill="1" applyAlignment="1">
      <alignment horizontal="center" vertical="center"/>
    </xf>
    <xf numFmtId="0" fontId="75" fillId="60" borderId="0" xfId="1662" applyFont="1" applyFill="1" applyAlignment="1">
      <alignment horizontal="left" vertical="center"/>
    </xf>
    <xf numFmtId="0" fontId="70" fillId="0" borderId="0" xfId="1662" applyFont="1" applyAlignment="1">
      <alignment horizontal="center" vertical="center"/>
    </xf>
    <xf numFmtId="0" fontId="15" fillId="60" borderId="0" xfId="1662" applyFill="1" applyAlignment="1">
      <alignment horizontal="center" vertical="center"/>
    </xf>
    <xf numFmtId="9" fontId="15" fillId="58" borderId="0" xfId="1663" applyFont="1" applyFill="1" applyAlignment="1">
      <alignment horizontal="center" vertical="center"/>
    </xf>
    <xf numFmtId="0" fontId="77" fillId="58" borderId="0" xfId="1662" applyFont="1" applyFill="1" applyAlignment="1">
      <alignment horizontal="center" vertical="center"/>
    </xf>
    <xf numFmtId="184" fontId="15" fillId="55" borderId="0" xfId="1665" applyNumberFormat="1" applyFont="1" applyFill="1" applyAlignment="1">
      <alignment horizontal="center" vertical="center"/>
    </xf>
    <xf numFmtId="181" fontId="15" fillId="58" borderId="0" xfId="1663" applyNumberFormat="1" applyFont="1" applyFill="1" applyAlignment="1">
      <alignment horizontal="center" vertical="center"/>
    </xf>
    <xf numFmtId="181" fontId="22" fillId="0" borderId="0" xfId="1663" applyNumberFormat="1" applyFont="1" applyAlignment="1">
      <alignment horizontal="center" vertical="center"/>
    </xf>
    <xf numFmtId="0" fontId="22" fillId="0" borderId="0" xfId="204" applyAlignment="1">
      <alignment vertical="center"/>
    </xf>
    <xf numFmtId="3" fontId="53" fillId="0" borderId="0" xfId="204" applyNumberFormat="1" applyFont="1" applyAlignment="1">
      <alignment vertical="center"/>
    </xf>
    <xf numFmtId="3" fontId="53" fillId="58" borderId="12" xfId="1664" applyNumberFormat="1" applyFont="1" applyFill="1" applyBorder="1" applyAlignment="1">
      <alignment horizontal="center" vertical="center"/>
    </xf>
    <xf numFmtId="184" fontId="44" fillId="58" borderId="12" xfId="1665" applyNumberFormat="1" applyFont="1" applyFill="1" applyBorder="1" applyAlignment="1" applyProtection="1">
      <alignment horizontal="right" vertical="center"/>
      <protection locked="0"/>
    </xf>
    <xf numFmtId="10" fontId="44" fillId="58" borderId="12" xfId="253" applyNumberFormat="1" applyFont="1" applyFill="1" applyBorder="1" applyAlignment="1">
      <alignment horizontal="right" vertical="center"/>
      <protection locked="0"/>
    </xf>
    <xf numFmtId="0" fontId="15" fillId="58" borderId="29" xfId="1664" applyFont="1" applyFill="1" applyBorder="1" applyAlignment="1">
      <alignment horizontal="center" vertical="center"/>
    </xf>
    <xf numFmtId="0" fontId="22" fillId="58" borderId="30" xfId="204" applyFill="1" applyBorder="1" applyAlignment="1">
      <alignment vertical="center"/>
    </xf>
    <xf numFmtId="0" fontId="22" fillId="0" borderId="9" xfId="204" applyBorder="1" applyAlignment="1">
      <alignment horizontal="center" vertical="center"/>
    </xf>
    <xf numFmtId="0" fontId="62" fillId="0" borderId="16" xfId="204" applyFont="1" applyBorder="1" applyAlignment="1">
      <alignment horizontal="center" vertical="center"/>
    </xf>
    <xf numFmtId="0" fontId="22" fillId="58" borderId="9" xfId="204" applyFill="1" applyBorder="1" applyAlignment="1">
      <alignment horizontal="center" vertical="center"/>
    </xf>
    <xf numFmtId="181" fontId="22" fillId="58" borderId="9" xfId="1663" applyNumberFormat="1" applyFont="1" applyFill="1" applyBorder="1" applyAlignment="1">
      <alignment horizontal="center" vertical="center"/>
    </xf>
    <xf numFmtId="0" fontId="22" fillId="58" borderId="27" xfId="204" applyFill="1" applyBorder="1" applyAlignment="1">
      <alignment horizontal="center" vertical="center"/>
    </xf>
    <xf numFmtId="0" fontId="22" fillId="58" borderId="16" xfId="204" applyFill="1" applyBorder="1" applyAlignment="1">
      <alignment horizontal="center" vertical="center"/>
    </xf>
    <xf numFmtId="181" fontId="22" fillId="58" borderId="16" xfId="1663" applyNumberFormat="1" applyFont="1" applyFill="1" applyBorder="1" applyAlignment="1">
      <alignment horizontal="center" vertical="center"/>
    </xf>
    <xf numFmtId="0" fontId="15" fillId="58" borderId="16" xfId="1664" applyFont="1" applyFill="1" applyBorder="1" applyAlignment="1">
      <alignment horizontal="center" vertical="center"/>
    </xf>
    <xf numFmtId="181" fontId="15" fillId="58" borderId="12" xfId="1664" applyNumberFormat="1" applyFont="1" applyFill="1" applyBorder="1" applyAlignment="1">
      <alignment horizontal="center" vertical="center"/>
    </xf>
    <xf numFmtId="181" fontId="15" fillId="58" borderId="31" xfId="1664" applyNumberFormat="1" applyFont="1" applyFill="1" applyBorder="1" applyAlignment="1">
      <alignment horizontal="center" vertical="center"/>
    </xf>
    <xf numFmtId="0" fontId="15" fillId="58" borderId="13" xfId="1664" applyFont="1" applyFill="1" applyBorder="1" applyAlignment="1">
      <alignment horizontal="center" vertical="center"/>
    </xf>
    <xf numFmtId="181" fontId="78" fillId="58" borderId="13" xfId="1663" applyNumberFormat="1" applyFont="1" applyFill="1" applyBorder="1" applyAlignment="1">
      <alignment horizontal="center" vertical="center"/>
    </xf>
    <xf numFmtId="3" fontId="44" fillId="46" borderId="13" xfId="253" applyNumberFormat="1" applyBorder="1" applyAlignment="1">
      <alignment horizontal="right" vertical="center"/>
      <protection locked="0"/>
    </xf>
    <xf numFmtId="181" fontId="44" fillId="46" borderId="13" xfId="253" applyNumberFormat="1" applyBorder="1" applyAlignment="1">
      <alignment horizontal="right" vertical="center"/>
      <protection locked="0"/>
    </xf>
    <xf numFmtId="181" fontId="44" fillId="46" borderId="32" xfId="253" applyNumberFormat="1" applyBorder="1" applyAlignment="1">
      <alignment horizontal="right" vertical="center"/>
      <protection locked="0"/>
    </xf>
    <xf numFmtId="181" fontId="78" fillId="58" borderId="16" xfId="1663" applyNumberFormat="1" applyFont="1" applyFill="1" applyBorder="1" applyAlignment="1">
      <alignment horizontal="center" vertical="center"/>
    </xf>
    <xf numFmtId="181" fontId="44" fillId="46" borderId="16" xfId="253" applyNumberFormat="1" applyBorder="1" applyAlignment="1">
      <alignment horizontal="right" vertical="center"/>
      <protection locked="0"/>
    </xf>
    <xf numFmtId="181" fontId="44" fillId="46" borderId="33" xfId="253" applyNumberFormat="1" applyBorder="1" applyAlignment="1">
      <alignment horizontal="right" vertical="center"/>
      <protection locked="0"/>
    </xf>
    <xf numFmtId="0" fontId="15" fillId="0" borderId="0" xfId="1662" applyBorder="1" applyAlignment="1">
      <alignment horizontal="center" vertical="center"/>
    </xf>
    <xf numFmtId="184" fontId="44" fillId="60" borderId="24" xfId="1665" applyNumberFormat="1" applyFont="1" applyFill="1" applyBorder="1" applyAlignment="1" applyProtection="1">
      <alignment horizontal="center" vertical="center"/>
      <protection locked="0"/>
    </xf>
    <xf numFmtId="184" fontId="54" fillId="58" borderId="19" xfId="1665" applyNumberFormat="1" applyFont="1" applyFill="1" applyBorder="1" applyAlignment="1" applyProtection="1">
      <alignment horizontal="right" vertical="center"/>
      <protection locked="0"/>
    </xf>
    <xf numFmtId="184" fontId="44" fillId="60" borderId="19" xfId="1665" applyNumberFormat="1" applyFont="1" applyFill="1" applyBorder="1" applyAlignment="1" applyProtection="1">
      <alignment vertical="center"/>
      <protection locked="0"/>
    </xf>
    <xf numFmtId="184" fontId="44" fillId="58" borderId="12" xfId="1665" applyNumberFormat="1" applyFont="1" applyFill="1" applyBorder="1" applyAlignment="1" applyProtection="1">
      <alignment vertical="center"/>
      <protection locked="0"/>
    </xf>
    <xf numFmtId="184" fontId="63" fillId="58" borderId="12" xfId="1665" applyNumberFormat="1" applyFont="1" applyFill="1" applyBorder="1" applyAlignment="1" applyProtection="1">
      <alignment vertical="center"/>
      <protection locked="0"/>
    </xf>
    <xf numFmtId="0" fontId="79" fillId="0" borderId="0" xfId="204" applyFont="1" applyBorder="1" applyAlignment="1">
      <alignment horizontal="center" vertical="center"/>
    </xf>
    <xf numFmtId="0" fontId="79" fillId="0" borderId="0" xfId="204" applyFont="1" applyAlignment="1">
      <alignment horizontal="center" vertical="center"/>
    </xf>
    <xf numFmtId="0" fontId="22" fillId="0" borderId="0" xfId="204" applyFill="1" applyBorder="1" applyAlignment="1">
      <alignment vertical="center"/>
    </xf>
    <xf numFmtId="165" fontId="44" fillId="58" borderId="9" xfId="1665" applyFont="1" applyFill="1" applyBorder="1" applyAlignment="1" applyProtection="1">
      <alignment horizontal="right" vertical="center"/>
      <protection locked="0"/>
    </xf>
    <xf numFmtId="184" fontId="63" fillId="58" borderId="26" xfId="1665" applyNumberFormat="1" applyFont="1" applyFill="1" applyBorder="1" applyAlignment="1" applyProtection="1">
      <alignment horizontal="right" vertical="center"/>
      <protection locked="0"/>
    </xf>
    <xf numFmtId="3" fontId="44" fillId="46" borderId="28" xfId="253" applyNumberFormat="1" applyBorder="1" applyAlignment="1">
      <alignment horizontal="right" vertical="center"/>
      <protection locked="0"/>
    </xf>
    <xf numFmtId="0" fontId="15" fillId="0" borderId="27" xfId="1662" applyBorder="1" applyAlignment="1">
      <alignment horizontal="center" vertical="center"/>
    </xf>
    <xf numFmtId="0" fontId="15" fillId="0" borderId="21" xfId="1662" applyBorder="1" applyAlignment="1">
      <alignment horizontal="center" vertical="center"/>
    </xf>
    <xf numFmtId="181" fontId="15" fillId="0" borderId="20" xfId="1663" applyNumberFormat="1" applyFont="1" applyBorder="1" applyAlignment="1">
      <alignment horizontal="center" vertical="center"/>
    </xf>
    <xf numFmtId="181" fontId="15" fillId="0" borderId="22" xfId="1663" applyNumberFormat="1" applyFont="1" applyBorder="1" applyAlignment="1">
      <alignment horizontal="center" vertical="center"/>
    </xf>
    <xf numFmtId="0" fontId="70" fillId="0" borderId="0" xfId="1662" applyFont="1" applyAlignment="1">
      <alignment horizontal="left" vertical="center"/>
    </xf>
    <xf numFmtId="0" fontId="70" fillId="58" borderId="12" xfId="1662" applyFont="1" applyFill="1" applyBorder="1" applyAlignment="1">
      <alignment vertical="center"/>
    </xf>
    <xf numFmtId="0" fontId="6" fillId="60" borderId="12" xfId="1662" applyFont="1" applyFill="1" applyBorder="1" applyAlignment="1">
      <alignment horizontal="center" vertical="center" wrapText="1"/>
    </xf>
    <xf numFmtId="0" fontId="6" fillId="0" borderId="0" xfId="1662" applyFont="1" applyAlignment="1">
      <alignment horizontal="center" vertical="center"/>
    </xf>
    <xf numFmtId="0" fontId="6" fillId="0" borderId="0" xfId="1662" applyFont="1" applyAlignment="1">
      <alignment horizontal="left" vertical="center"/>
    </xf>
    <xf numFmtId="0" fontId="6" fillId="0" borderId="21" xfId="1662" applyFont="1" applyBorder="1" applyAlignment="1">
      <alignment horizontal="center" vertical="center"/>
    </xf>
    <xf numFmtId="0" fontId="5" fillId="60" borderId="0" xfId="1662" applyFont="1" applyFill="1" applyAlignment="1">
      <alignment horizontal="center" vertical="center"/>
    </xf>
    <xf numFmtId="0" fontId="4" fillId="60" borderId="0" xfId="1662" applyFont="1" applyFill="1" applyAlignment="1">
      <alignment horizontal="center" vertical="center"/>
    </xf>
    <xf numFmtId="184" fontId="4" fillId="55" borderId="0" xfId="1665" applyNumberFormat="1" applyFont="1" applyFill="1" applyAlignment="1">
      <alignment horizontal="center" vertical="center"/>
    </xf>
    <xf numFmtId="0" fontId="4" fillId="60" borderId="12" xfId="1662" applyFont="1" applyFill="1" applyBorder="1" applyAlignment="1">
      <alignment horizontal="center" vertical="center" wrapText="1"/>
    </xf>
    <xf numFmtId="0" fontId="4" fillId="58" borderId="12" xfId="1662" applyFont="1" applyFill="1" applyBorder="1" applyAlignment="1">
      <alignment horizontal="center" vertical="center" wrapText="1"/>
    </xf>
    <xf numFmtId="0" fontId="4" fillId="0" borderId="0" xfId="1662" applyFont="1" applyAlignment="1">
      <alignment horizontal="left" vertical="center"/>
    </xf>
    <xf numFmtId="0" fontId="62" fillId="0" borderId="0" xfId="204" applyFont="1" applyAlignment="1">
      <alignment vertical="center" wrapText="1"/>
    </xf>
    <xf numFmtId="0" fontId="83" fillId="64" borderId="0" xfId="0" applyFont="1" applyFill="1" applyAlignment="1">
      <alignment vertical="center"/>
    </xf>
    <xf numFmtId="0" fontId="72" fillId="0" borderId="8" xfId="1662" applyFont="1" applyBorder="1" applyAlignment="1">
      <alignment horizontal="center" vertical="center"/>
    </xf>
    <xf numFmtId="0" fontId="82" fillId="61" borderId="0" xfId="1662" applyFont="1" applyFill="1" applyAlignment="1">
      <alignment horizontal="center" vertical="center"/>
    </xf>
    <xf numFmtId="0" fontId="72" fillId="0" borderId="0" xfId="1662" applyFont="1" applyBorder="1" applyAlignment="1">
      <alignment horizontal="center" vertical="center"/>
    </xf>
    <xf numFmtId="181" fontId="15" fillId="0" borderId="0" xfId="1786" applyNumberFormat="1" applyFont="1" applyAlignment="1">
      <alignment horizontal="center" vertical="center"/>
    </xf>
    <xf numFmtId="0" fontId="4" fillId="0" borderId="12" xfId="1662" applyFont="1" applyBorder="1" applyAlignment="1">
      <alignment horizontal="center" vertical="center"/>
    </xf>
    <xf numFmtId="9" fontId="15" fillId="0" borderId="20" xfId="1663" applyNumberFormat="1" applyFont="1" applyBorder="1" applyAlignment="1">
      <alignment horizontal="center" vertical="center"/>
    </xf>
    <xf numFmtId="0" fontId="15" fillId="0" borderId="21" xfId="1662" applyBorder="1" applyAlignment="1">
      <alignment horizontal="left" vertical="center"/>
    </xf>
    <xf numFmtId="0" fontId="6" fillId="0" borderId="21" xfId="1662" applyFont="1" applyBorder="1" applyAlignment="1">
      <alignment horizontal="left" vertical="center"/>
    </xf>
    <xf numFmtId="0" fontId="6" fillId="0" borderId="23" xfId="1662" applyFont="1" applyBorder="1" applyAlignment="1">
      <alignment horizontal="left" vertical="center"/>
    </xf>
    <xf numFmtId="0" fontId="4" fillId="0" borderId="0" xfId="1662" applyFont="1" applyAlignment="1">
      <alignment horizontal="center" vertical="center"/>
    </xf>
    <xf numFmtId="0" fontId="15" fillId="0" borderId="20" xfId="1662" applyBorder="1" applyAlignment="1">
      <alignment horizontal="center" vertical="center"/>
    </xf>
    <xf numFmtId="184" fontId="15" fillId="60" borderId="21" xfId="1665" applyNumberFormat="1" applyFont="1" applyFill="1" applyBorder="1" applyAlignment="1">
      <alignment horizontal="center" vertical="center"/>
    </xf>
    <xf numFmtId="184" fontId="15" fillId="58" borderId="20" xfId="1665" applyNumberFormat="1" applyFont="1" applyFill="1" applyBorder="1" applyAlignment="1">
      <alignment horizontal="center" vertical="center"/>
    </xf>
    <xf numFmtId="184" fontId="15" fillId="60" borderId="23" xfId="1665" applyNumberFormat="1" applyFont="1" applyFill="1" applyBorder="1" applyAlignment="1">
      <alignment horizontal="center" vertical="center"/>
    </xf>
    <xf numFmtId="0" fontId="4" fillId="60" borderId="24" xfId="1662" applyFont="1" applyFill="1" applyBorder="1" applyAlignment="1">
      <alignment horizontal="center" vertical="center" wrapText="1"/>
    </xf>
    <xf numFmtId="0" fontId="6" fillId="0" borderId="13" xfId="1662" applyFont="1" applyBorder="1" applyAlignment="1">
      <alignment horizontal="center" vertical="center"/>
    </xf>
    <xf numFmtId="0" fontId="15" fillId="0" borderId="13" xfId="1662" applyBorder="1" applyAlignment="1">
      <alignment horizontal="center" vertical="center"/>
    </xf>
    <xf numFmtId="0" fontId="82" fillId="61" borderId="0" xfId="1662" applyFont="1" applyFill="1" applyAlignment="1">
      <alignment vertical="center"/>
    </xf>
    <xf numFmtId="0" fontId="4" fillId="62" borderId="16" xfId="1662" applyFont="1" applyFill="1" applyBorder="1" applyAlignment="1">
      <alignment horizontal="center" vertical="center"/>
    </xf>
    <xf numFmtId="0" fontId="15" fillId="0" borderId="20" xfId="1662" applyBorder="1" applyAlignment="1">
      <alignment horizontal="left" vertical="center"/>
    </xf>
    <xf numFmtId="0" fontId="4" fillId="0" borderId="21" xfId="1662" applyFont="1" applyBorder="1" applyAlignment="1">
      <alignment horizontal="left" vertical="center"/>
    </xf>
    <xf numFmtId="0" fontId="4" fillId="0" borderId="23" xfId="1662" applyFont="1" applyBorder="1" applyAlignment="1">
      <alignment horizontal="left" vertical="center"/>
    </xf>
    <xf numFmtId="0" fontId="4" fillId="0" borderId="13" xfId="1662" applyFont="1" applyBorder="1" applyAlignment="1">
      <alignment horizontal="left" vertical="center"/>
    </xf>
    <xf numFmtId="0" fontId="4" fillId="0" borderId="16" xfId="1662" applyFont="1" applyBorder="1" applyAlignment="1">
      <alignment horizontal="left" vertical="center"/>
    </xf>
    <xf numFmtId="9" fontId="15" fillId="0" borderId="0" xfId="1662" applyNumberFormat="1" applyBorder="1" applyAlignment="1">
      <alignment horizontal="center" vertical="center"/>
    </xf>
    <xf numFmtId="9" fontId="15" fillId="0" borderId="20" xfId="1662" applyNumberFormat="1" applyBorder="1" applyAlignment="1">
      <alignment horizontal="center" vertical="center"/>
    </xf>
    <xf numFmtId="0" fontId="15" fillId="0" borderId="23" xfId="1662" applyBorder="1" applyAlignment="1">
      <alignment horizontal="center" vertical="center"/>
    </xf>
    <xf numFmtId="9" fontId="15" fillId="0" borderId="8" xfId="1662" applyNumberFormat="1" applyBorder="1" applyAlignment="1">
      <alignment horizontal="center" vertical="center"/>
    </xf>
    <xf numFmtId="9" fontId="15" fillId="0" borderId="22" xfId="1662" applyNumberFormat="1" applyBorder="1" applyAlignment="1">
      <alignment horizontal="center" vertical="center"/>
    </xf>
    <xf numFmtId="0" fontId="4" fillId="0" borderId="24" xfId="1662" applyFont="1" applyBorder="1" applyAlignment="1">
      <alignment horizontal="center" vertical="center"/>
    </xf>
    <xf numFmtId="0" fontId="4" fillId="0" borderId="17" xfId="1662" applyFont="1" applyBorder="1" applyAlignment="1">
      <alignment horizontal="center" vertical="center"/>
    </xf>
    <xf numFmtId="0" fontId="4" fillId="0" borderId="19" xfId="1662" applyFont="1" applyBorder="1" applyAlignment="1">
      <alignment horizontal="center" vertical="center"/>
    </xf>
    <xf numFmtId="0" fontId="4" fillId="58" borderId="24" xfId="1662" applyFont="1" applyFill="1" applyBorder="1" applyAlignment="1">
      <alignment horizontal="center" vertical="center" wrapText="1"/>
    </xf>
    <xf numFmtId="0" fontId="77" fillId="0" borderId="21" xfId="1662" applyFont="1" applyBorder="1" applyAlignment="1">
      <alignment horizontal="center" vertical="center"/>
    </xf>
    <xf numFmtId="184" fontId="4" fillId="60" borderId="21" xfId="1665" applyNumberFormat="1" applyFont="1" applyFill="1" applyBorder="1" applyAlignment="1">
      <alignment horizontal="center" vertical="center"/>
    </xf>
    <xf numFmtId="3" fontId="53" fillId="58" borderId="12" xfId="1664" applyNumberFormat="1" applyFont="1" applyFill="1" applyBorder="1" applyAlignment="1">
      <alignment vertical="center"/>
    </xf>
    <xf numFmtId="184" fontId="44" fillId="58" borderId="9" xfId="1665" applyNumberFormat="1" applyFont="1" applyFill="1" applyBorder="1" applyAlignment="1" applyProtection="1">
      <alignment vertical="center"/>
      <protection locked="0"/>
    </xf>
    <xf numFmtId="184" fontId="53" fillId="58" borderId="26" xfId="1665" applyNumberFormat="1" applyFont="1" applyFill="1" applyBorder="1" applyAlignment="1" applyProtection="1">
      <alignment vertical="center"/>
      <protection locked="0"/>
    </xf>
    <xf numFmtId="0" fontId="74" fillId="55" borderId="0" xfId="1662" applyFont="1" applyFill="1" applyBorder="1" applyAlignment="1">
      <alignment horizontal="center" vertical="center" wrapText="1"/>
    </xf>
    <xf numFmtId="0" fontId="74" fillId="55" borderId="0" xfId="1662" applyFont="1" applyFill="1" applyBorder="1" applyAlignment="1">
      <alignment vertical="center" wrapText="1"/>
    </xf>
    <xf numFmtId="0" fontId="4" fillId="62" borderId="8" xfId="1662" applyFont="1" applyFill="1" applyBorder="1" applyAlignment="1">
      <alignment horizontal="center" vertical="center"/>
    </xf>
    <xf numFmtId="0" fontId="4" fillId="0" borderId="21" xfId="1662" applyFont="1" applyBorder="1" applyAlignment="1">
      <alignment horizontal="center" vertical="center"/>
    </xf>
    <xf numFmtId="0" fontId="4" fillId="58" borderId="12" xfId="1662" applyFont="1" applyFill="1" applyBorder="1" applyAlignment="1">
      <alignment horizontal="center" vertical="center"/>
    </xf>
    <xf numFmtId="184" fontId="15" fillId="58" borderId="0" xfId="1665" applyNumberFormat="1" applyFont="1" applyFill="1" applyBorder="1" applyAlignment="1">
      <alignment horizontal="center" vertical="center"/>
    </xf>
    <xf numFmtId="0" fontId="84" fillId="0" borderId="0" xfId="1662" applyFont="1" applyAlignment="1">
      <alignment horizontal="center" vertical="center"/>
    </xf>
    <xf numFmtId="43" fontId="15" fillId="0" borderId="0" xfId="1662" applyNumberFormat="1" applyAlignment="1">
      <alignment horizontal="center" vertical="center"/>
    </xf>
    <xf numFmtId="189" fontId="15" fillId="0" borderId="0" xfId="1786" applyNumberFormat="1" applyFont="1" applyAlignment="1">
      <alignment horizontal="center" vertical="center"/>
    </xf>
    <xf numFmtId="181" fontId="15" fillId="58" borderId="24" xfId="1664" applyNumberFormat="1" applyFont="1" applyFill="1" applyBorder="1" applyAlignment="1">
      <alignment horizontal="center" vertical="center"/>
    </xf>
    <xf numFmtId="181" fontId="44" fillId="46" borderId="21" xfId="253" applyNumberFormat="1" applyBorder="1" applyAlignment="1">
      <alignment horizontal="right" vertical="center"/>
      <protection locked="0"/>
    </xf>
    <xf numFmtId="181" fontId="44" fillId="46" borderId="23" xfId="253" applyNumberFormat="1" applyBorder="1" applyAlignment="1">
      <alignment horizontal="right" vertical="center"/>
      <protection locked="0"/>
    </xf>
    <xf numFmtId="0" fontId="15" fillId="0" borderId="14" xfId="1662" applyBorder="1" applyAlignment="1">
      <alignment horizontal="center" vertical="center"/>
    </xf>
    <xf numFmtId="189" fontId="15" fillId="0" borderId="20" xfId="1786" applyNumberFormat="1" applyFont="1" applyBorder="1" applyAlignment="1">
      <alignment horizontal="center" vertical="center"/>
    </xf>
    <xf numFmtId="189" fontId="15" fillId="0" borderId="22" xfId="1786" applyNumberFormat="1" applyFont="1" applyBorder="1" applyAlignment="1">
      <alignment horizontal="center" vertical="center"/>
    </xf>
    <xf numFmtId="0" fontId="4" fillId="0" borderId="23" xfId="1662" applyFont="1" applyBorder="1" applyAlignment="1">
      <alignment horizontal="center" vertical="center"/>
    </xf>
    <xf numFmtId="0" fontId="4" fillId="0" borderId="22" xfId="1662" applyFont="1" applyBorder="1" applyAlignment="1">
      <alignment horizontal="center" vertical="center"/>
    </xf>
    <xf numFmtId="189" fontId="15" fillId="0" borderId="0" xfId="1786" applyNumberFormat="1" applyFont="1" applyBorder="1" applyAlignment="1">
      <alignment horizontal="center" vertical="center"/>
    </xf>
    <xf numFmtId="0" fontId="15" fillId="0" borderId="18" xfId="1662" applyBorder="1" applyAlignment="1">
      <alignment horizontal="center" vertical="center"/>
    </xf>
    <xf numFmtId="0" fontId="4" fillId="0" borderId="18" xfId="1662" applyFont="1" applyBorder="1" applyAlignment="1">
      <alignment horizontal="center" vertical="center"/>
    </xf>
    <xf numFmtId="0" fontId="15" fillId="0" borderId="8" xfId="1662" applyBorder="1" applyAlignment="1">
      <alignment horizontal="center" vertical="center"/>
    </xf>
    <xf numFmtId="189" fontId="15" fillId="0" borderId="8" xfId="1786" applyNumberFormat="1" applyFont="1" applyBorder="1" applyAlignment="1">
      <alignment horizontal="center" vertical="center"/>
    </xf>
    <xf numFmtId="0" fontId="4" fillId="0" borderId="8" xfId="1662" applyFont="1" applyBorder="1" applyAlignment="1">
      <alignment horizontal="center" vertical="center"/>
    </xf>
    <xf numFmtId="0" fontId="86" fillId="0" borderId="0" xfId="1662" applyFont="1" applyAlignment="1">
      <alignment horizontal="left" vertical="center"/>
    </xf>
    <xf numFmtId="0" fontId="3" fillId="0" borderId="23" xfId="1662" applyFont="1" applyBorder="1" applyAlignment="1">
      <alignment horizontal="center" vertical="center"/>
    </xf>
    <xf numFmtId="184" fontId="84" fillId="60" borderId="0" xfId="1665" applyNumberFormat="1" applyFont="1" applyFill="1" applyBorder="1" applyAlignment="1">
      <alignment horizontal="center" vertical="center"/>
    </xf>
    <xf numFmtId="184" fontId="84" fillId="60" borderId="20" xfId="1665" applyNumberFormat="1" applyFont="1" applyFill="1" applyBorder="1" applyAlignment="1">
      <alignment horizontal="center" vertical="center"/>
    </xf>
    <xf numFmtId="184" fontId="84" fillId="60" borderId="8" xfId="1665" applyNumberFormat="1" applyFont="1" applyFill="1" applyBorder="1" applyAlignment="1">
      <alignment horizontal="center" vertical="center"/>
    </xf>
    <xf numFmtId="184" fontId="84" fillId="60" borderId="22" xfId="1665" applyNumberFormat="1" applyFont="1" applyFill="1" applyBorder="1" applyAlignment="1">
      <alignment horizontal="center" vertical="center"/>
    </xf>
    <xf numFmtId="184" fontId="84" fillId="60" borderId="13" xfId="1665" applyNumberFormat="1" applyFont="1" applyFill="1" applyBorder="1" applyAlignment="1">
      <alignment horizontal="center" vertical="center"/>
    </xf>
    <xf numFmtId="184" fontId="84" fillId="60" borderId="0" xfId="1665" applyNumberFormat="1" applyFont="1" applyFill="1" applyAlignment="1">
      <alignment horizontal="center" vertical="center"/>
    </xf>
    <xf numFmtId="184" fontId="15" fillId="60" borderId="0" xfId="1665" applyNumberFormat="1" applyFont="1" applyFill="1" applyBorder="1" applyAlignment="1">
      <alignment horizontal="center" vertical="center"/>
    </xf>
    <xf numFmtId="184" fontId="15" fillId="60" borderId="8" xfId="1665" applyNumberFormat="1" applyFont="1" applyFill="1" applyBorder="1" applyAlignment="1">
      <alignment horizontal="center" vertical="center"/>
    </xf>
    <xf numFmtId="9" fontId="15" fillId="0" borderId="0" xfId="1662" applyNumberFormat="1" applyAlignment="1">
      <alignment horizontal="center" vertical="center"/>
    </xf>
    <xf numFmtId="9" fontId="15" fillId="0" borderId="0" xfId="1786" applyFont="1" applyAlignment="1">
      <alignment horizontal="center" vertical="center"/>
    </xf>
    <xf numFmtId="0" fontId="87" fillId="0" borderId="0" xfId="1662" applyFont="1" applyBorder="1" applyAlignment="1">
      <alignment horizontal="center" vertical="center"/>
    </xf>
    <xf numFmtId="9" fontId="15" fillId="0" borderId="0" xfId="1786" applyFont="1" applyBorder="1" applyAlignment="1">
      <alignment horizontal="center" vertical="center"/>
    </xf>
    <xf numFmtId="10" fontId="15" fillId="0" borderId="0" xfId="1786" applyNumberFormat="1" applyFont="1" applyBorder="1" applyAlignment="1">
      <alignment horizontal="center" vertical="center"/>
    </xf>
    <xf numFmtId="0" fontId="2" fillId="60" borderId="12" xfId="1662" applyFont="1" applyFill="1" applyBorder="1" applyAlignment="1">
      <alignment horizontal="center" vertical="center" wrapText="1"/>
    </xf>
    <xf numFmtId="181" fontId="84" fillId="0" borderId="0" xfId="1786" applyNumberFormat="1" applyFont="1" applyAlignment="1">
      <alignment horizontal="center" vertical="center"/>
    </xf>
    <xf numFmtId="9" fontId="15" fillId="60" borderId="0" xfId="1786" applyFont="1" applyFill="1" applyAlignment="1">
      <alignment horizontal="center" vertical="center"/>
    </xf>
    <xf numFmtId="9" fontId="4" fillId="60" borderId="0" xfId="1786" applyFont="1" applyFill="1" applyAlignment="1">
      <alignment horizontal="center" vertical="center"/>
    </xf>
    <xf numFmtId="181" fontId="15" fillId="0" borderId="0" xfId="1786" applyNumberFormat="1" applyFont="1" applyBorder="1" applyAlignment="1">
      <alignment horizontal="center" vertical="center"/>
    </xf>
    <xf numFmtId="181" fontId="53" fillId="58" borderId="24" xfId="1664" applyNumberFormat="1" applyFont="1" applyFill="1" applyBorder="1" applyAlignment="1">
      <alignment horizontal="center" vertical="center"/>
    </xf>
    <xf numFmtId="181" fontId="53" fillId="58" borderId="17" xfId="1664" applyNumberFormat="1" applyFont="1" applyFill="1" applyBorder="1" applyAlignment="1">
      <alignment horizontal="center" vertical="center"/>
    </xf>
    <xf numFmtId="181" fontId="53" fillId="58" borderId="19" xfId="1664" applyNumberFormat="1" applyFont="1" applyFill="1" applyBorder="1" applyAlignment="1">
      <alignment horizontal="center" vertical="center"/>
    </xf>
    <xf numFmtId="0" fontId="72" fillId="0" borderId="0" xfId="1662" applyFont="1" applyBorder="1" applyAlignment="1">
      <alignment horizontal="center" vertical="center"/>
    </xf>
    <xf numFmtId="181" fontId="22" fillId="48" borderId="14" xfId="1664" applyNumberFormat="1" applyFont="1" applyBorder="1" applyAlignment="1">
      <alignment horizontal="center" vertical="center" wrapText="1"/>
    </xf>
    <xf numFmtId="181" fontId="22" fillId="48" borderId="18" xfId="1664" applyNumberFormat="1" applyFont="1" applyBorder="1" applyAlignment="1">
      <alignment horizontal="center" vertical="center" wrapText="1"/>
    </xf>
    <xf numFmtId="181" fontId="22" fillId="48" borderId="27" xfId="1664" applyNumberFormat="1" applyFont="1" applyBorder="1" applyAlignment="1">
      <alignment horizontal="center" vertical="center" wrapText="1"/>
    </xf>
    <xf numFmtId="181" fontId="22" fillId="48" borderId="23" xfId="1664" applyNumberFormat="1" applyFont="1" applyBorder="1" applyAlignment="1">
      <alignment horizontal="center" vertical="center" wrapText="1"/>
    </xf>
    <xf numFmtId="181" fontId="22" fillId="48" borderId="8" xfId="1664" applyNumberFormat="1" applyFont="1" applyBorder="1" applyAlignment="1">
      <alignment horizontal="center" vertical="center" wrapText="1"/>
    </xf>
    <xf numFmtId="181" fontId="22" fillId="48" borderId="22" xfId="1664" applyNumberFormat="1" applyFont="1" applyBorder="1" applyAlignment="1">
      <alignment horizontal="center" vertical="center" wrapText="1"/>
    </xf>
    <xf numFmtId="0" fontId="6" fillId="56" borderId="25" xfId="1662" applyFont="1" applyFill="1" applyBorder="1" applyAlignment="1">
      <alignment horizontal="center" vertical="center"/>
    </xf>
    <xf numFmtId="0" fontId="15" fillId="56" borderId="34" xfId="1662" applyFill="1" applyBorder="1" applyAlignment="1">
      <alignment horizontal="center" vertical="center"/>
    </xf>
    <xf numFmtId="0" fontId="15" fillId="56" borderId="35" xfId="1662" applyFill="1" applyBorder="1" applyAlignment="1">
      <alignment horizontal="center" vertical="center"/>
    </xf>
    <xf numFmtId="0" fontId="6" fillId="63" borderId="36" xfId="1662" applyFont="1" applyFill="1" applyBorder="1" applyAlignment="1">
      <alignment horizontal="center" vertical="center"/>
    </xf>
    <xf numFmtId="0" fontId="6" fillId="63" borderId="37" xfId="1662" applyFont="1" applyFill="1" applyBorder="1" applyAlignment="1">
      <alignment horizontal="center" vertical="center"/>
    </xf>
    <xf numFmtId="0" fontId="15" fillId="63" borderId="38" xfId="1662" applyFill="1" applyBorder="1" applyAlignment="1">
      <alignment horizontal="center" vertical="center"/>
    </xf>
    <xf numFmtId="0" fontId="15" fillId="63" borderId="8" xfId="1662" applyFill="1" applyBorder="1" applyAlignment="1">
      <alignment horizontal="center" vertical="center"/>
    </xf>
    <xf numFmtId="0" fontId="15" fillId="63" borderId="22" xfId="1662" applyFill="1" applyBorder="1" applyAlignment="1">
      <alignment horizontal="center" vertical="center"/>
    </xf>
    <xf numFmtId="0" fontId="4" fillId="62" borderId="23" xfId="1662" applyFont="1" applyFill="1" applyBorder="1" applyAlignment="1">
      <alignment horizontal="center" vertical="center"/>
    </xf>
    <xf numFmtId="0" fontId="4" fillId="62" borderId="8" xfId="1662" applyFont="1" applyFill="1" applyBorder="1" applyAlignment="1">
      <alignment horizontal="center" vertical="center"/>
    </xf>
    <xf numFmtId="0" fontId="4" fillId="62" borderId="22" xfId="1662" applyFont="1" applyFill="1" applyBorder="1" applyAlignment="1">
      <alignment horizontal="center" vertical="center"/>
    </xf>
    <xf numFmtId="0" fontId="72" fillId="57" borderId="25" xfId="1662" applyFont="1" applyFill="1" applyBorder="1" applyAlignment="1">
      <alignment horizontal="center" vertical="center"/>
    </xf>
    <xf numFmtId="0" fontId="72" fillId="57" borderId="34" xfId="1662" applyFont="1" applyFill="1" applyBorder="1" applyAlignment="1">
      <alignment horizontal="center" vertical="center"/>
    </xf>
    <xf numFmtId="0" fontId="72" fillId="57" borderId="35" xfId="1662" applyFont="1" applyFill="1" applyBorder="1" applyAlignment="1">
      <alignment horizontal="center" vertical="center"/>
    </xf>
    <xf numFmtId="0" fontId="83" fillId="64" borderId="0" xfId="0" applyFont="1" applyFill="1" applyAlignment="1">
      <alignment horizontal="center" vertical="center"/>
    </xf>
    <xf numFmtId="0" fontId="62" fillId="0" borderId="0" xfId="204" applyFont="1" applyAlignment="1">
      <alignment horizontal="center" vertical="center" wrapText="1"/>
    </xf>
    <xf numFmtId="0" fontId="22" fillId="58" borderId="12" xfId="204" applyFill="1" applyBorder="1" applyAlignment="1">
      <alignment horizontal="center" vertical="center"/>
    </xf>
    <xf numFmtId="0" fontId="22" fillId="58" borderId="24" xfId="204" applyFill="1" applyBorder="1" applyAlignment="1">
      <alignment horizontal="center" vertical="center"/>
    </xf>
    <xf numFmtId="0" fontId="22" fillId="58" borderId="31" xfId="204" applyFill="1" applyBorder="1" applyAlignment="1">
      <alignment horizontal="center" vertical="center"/>
    </xf>
    <xf numFmtId="181" fontId="22" fillId="58" borderId="14" xfId="1664" applyNumberFormat="1" applyFont="1" applyFill="1" applyBorder="1" applyAlignment="1">
      <alignment horizontal="center" vertical="center" wrapText="1"/>
    </xf>
    <xf numFmtId="181" fontId="22" fillId="58" borderId="18" xfId="1664" applyNumberFormat="1" applyFont="1" applyFill="1" applyBorder="1" applyAlignment="1">
      <alignment horizontal="center" vertical="center" wrapText="1"/>
    </xf>
    <xf numFmtId="181" fontId="22" fillId="58" borderId="27" xfId="1664" applyNumberFormat="1" applyFont="1" applyFill="1" applyBorder="1" applyAlignment="1">
      <alignment horizontal="center" vertical="center" wrapText="1"/>
    </xf>
    <xf numFmtId="181" fontId="22" fillId="58" borderId="23" xfId="1664" applyNumberFormat="1" applyFont="1" applyFill="1" applyBorder="1" applyAlignment="1">
      <alignment horizontal="center" vertical="center" wrapText="1"/>
    </xf>
    <xf numFmtId="181" fontId="22" fillId="58" borderId="8" xfId="1664" applyNumberFormat="1" applyFont="1" applyFill="1" applyBorder="1" applyAlignment="1">
      <alignment horizontal="center" vertical="center" wrapText="1"/>
    </xf>
    <xf numFmtId="181" fontId="22" fillId="58" borderId="22" xfId="1664" applyNumberFormat="1" applyFont="1" applyFill="1" applyBorder="1" applyAlignment="1">
      <alignment horizontal="center" vertical="center" wrapText="1"/>
    </xf>
    <xf numFmtId="181" fontId="22" fillId="58" borderId="14" xfId="1664" applyNumberFormat="1" applyFont="1" applyFill="1" applyBorder="1" applyAlignment="1">
      <alignment horizontal="center" vertical="center"/>
    </xf>
    <xf numFmtId="181" fontId="22" fillId="58" borderId="18" xfId="1664" applyNumberFormat="1" applyFont="1" applyFill="1" applyBorder="1" applyAlignment="1">
      <alignment horizontal="center" vertical="center"/>
    </xf>
    <xf numFmtId="181" fontId="22" fillId="58" borderId="27" xfId="1664" applyNumberFormat="1" applyFont="1" applyFill="1" applyBorder="1" applyAlignment="1">
      <alignment horizontal="center" vertical="center"/>
    </xf>
    <xf numFmtId="0" fontId="62" fillId="0" borderId="21" xfId="204" applyFont="1" applyBorder="1" applyAlignment="1">
      <alignment horizontal="center" vertical="center" wrapText="1"/>
    </xf>
    <xf numFmtId="181" fontId="22" fillId="58" borderId="21" xfId="1664" applyNumberFormat="1" applyFont="1" applyFill="1" applyBorder="1" applyAlignment="1">
      <alignment horizontal="center" vertical="center"/>
    </xf>
    <xf numFmtId="181" fontId="22" fillId="58" borderId="0" xfId="1664" applyNumberFormat="1" applyFont="1" applyFill="1" applyBorder="1" applyAlignment="1">
      <alignment horizontal="center" vertical="center"/>
    </xf>
    <xf numFmtId="181" fontId="22" fillId="58" borderId="20" xfId="1664" applyNumberFormat="1" applyFont="1" applyFill="1" applyBorder="1" applyAlignment="1">
      <alignment horizontal="center" vertical="center"/>
    </xf>
    <xf numFmtId="181" fontId="22" fillId="58" borderId="21" xfId="1664" applyNumberFormat="1" applyFont="1" applyFill="1" applyBorder="1" applyAlignment="1">
      <alignment horizontal="center" vertical="center" wrapText="1"/>
    </xf>
    <xf numFmtId="181" fontId="22" fillId="58" borderId="0" xfId="1664" applyNumberFormat="1" applyFont="1" applyFill="1" applyBorder="1" applyAlignment="1">
      <alignment horizontal="center" vertical="center" wrapText="1"/>
    </xf>
    <xf numFmtId="181" fontId="22" fillId="58" borderId="20" xfId="1664" applyNumberFormat="1" applyFont="1" applyFill="1" applyBorder="1" applyAlignment="1">
      <alignment horizontal="center" vertical="center" wrapText="1"/>
    </xf>
    <xf numFmtId="181" fontId="53" fillId="58" borderId="25" xfId="1664" applyNumberFormat="1" applyFont="1" applyFill="1" applyBorder="1" applyAlignment="1">
      <alignment horizontal="center" vertical="center"/>
    </xf>
    <xf numFmtId="181" fontId="53" fillId="58" borderId="34" xfId="1664" applyNumberFormat="1" applyFont="1" applyFill="1" applyBorder="1" applyAlignment="1">
      <alignment horizontal="center" vertical="center"/>
    </xf>
    <xf numFmtId="181" fontId="53" fillId="58" borderId="35" xfId="1664" applyNumberFormat="1" applyFont="1" applyFill="1" applyBorder="1" applyAlignment="1">
      <alignment horizontal="center" vertical="center"/>
    </xf>
    <xf numFmtId="181" fontId="66" fillId="58" borderId="25" xfId="1664" applyNumberFormat="1" applyFont="1" applyFill="1" applyBorder="1" applyAlignment="1">
      <alignment horizontal="center" vertical="center"/>
    </xf>
    <xf numFmtId="181" fontId="66" fillId="58" borderId="35" xfId="1664" applyNumberFormat="1" applyFont="1" applyFill="1" applyBorder="1" applyAlignment="1">
      <alignment horizontal="center" vertical="center"/>
    </xf>
    <xf numFmtId="0" fontId="22" fillId="0" borderId="17" xfId="204" applyBorder="1" applyAlignment="1">
      <alignment horizontal="center" vertical="center"/>
    </xf>
  </cellXfs>
  <cellStyles count="1787">
    <cellStyle name="20 % - Aksentti1" xfId="1"/>
    <cellStyle name="20 % - Aksentti1 2" xfId="307"/>
    <cellStyle name="20 % - Aksentti1 2 2" xfId="1072"/>
    <cellStyle name="20 % - Aksentti1 3" xfId="308"/>
    <cellStyle name="20 % - Aksentti1 3 2" xfId="1073"/>
    <cellStyle name="20 % - Aksentti1 4" xfId="309"/>
    <cellStyle name="20 % - Aksentti1 4 2" xfId="1074"/>
    <cellStyle name="20 % - Aksentti1 5" xfId="310"/>
    <cellStyle name="20 % - Aksentti1 5 2" xfId="1075"/>
    <cellStyle name="20 % - Aksentti1 6" xfId="1076"/>
    <cellStyle name="20 % - Aksentti1 6 2" xfId="1077"/>
    <cellStyle name="20 % - Aksentti1 7" xfId="1078"/>
    <cellStyle name="20 % - Aksentti1 7 2" xfId="1079"/>
    <cellStyle name="20 % - Aksentti1 8" xfId="1080"/>
    <cellStyle name="20 % - Aksentti1 8 2" xfId="1081"/>
    <cellStyle name="20 % - Aksentti1 9" xfId="1082"/>
    <cellStyle name="20 % - Aksentti1_G14 - group TPs" xfId="1083"/>
    <cellStyle name="20 % - Aksentti2" xfId="2"/>
    <cellStyle name="20 % - Aksentti2 2" xfId="311"/>
    <cellStyle name="20 % - Aksentti2 2 2" xfId="1084"/>
    <cellStyle name="20 % - Aksentti2 3" xfId="312"/>
    <cellStyle name="20 % - Aksentti2 3 2" xfId="1085"/>
    <cellStyle name="20 % - Aksentti2 4" xfId="313"/>
    <cellStyle name="20 % - Aksentti2 4 2" xfId="1086"/>
    <cellStyle name="20 % - Aksentti2 5" xfId="314"/>
    <cellStyle name="20 % - Aksentti2 5 2" xfId="1087"/>
    <cellStyle name="20 % - Aksentti2 6" xfId="1088"/>
    <cellStyle name="20 % - Aksentti2 6 2" xfId="1089"/>
    <cellStyle name="20 % - Aksentti2 7" xfId="1090"/>
    <cellStyle name="20 % - Aksentti2 7 2" xfId="1091"/>
    <cellStyle name="20 % - Aksentti2 8" xfId="1092"/>
    <cellStyle name="20 % - Aksentti2 8 2" xfId="1093"/>
    <cellStyle name="20 % - Aksentti2 9" xfId="1094"/>
    <cellStyle name="20 % - Aksentti2_G14 - group TPs" xfId="1095"/>
    <cellStyle name="20 % - Aksentti3" xfId="3"/>
    <cellStyle name="20 % - Aksentti3 2" xfId="315"/>
    <cellStyle name="20 % - Aksentti3 2 2" xfId="1096"/>
    <cellStyle name="20 % - Aksentti3 3" xfId="316"/>
    <cellStyle name="20 % - Aksentti3 3 2" xfId="1097"/>
    <cellStyle name="20 % - Aksentti3 4" xfId="317"/>
    <cellStyle name="20 % - Aksentti3 4 2" xfId="1098"/>
    <cellStyle name="20 % - Aksentti3 5" xfId="318"/>
    <cellStyle name="20 % - Aksentti3 5 2" xfId="1099"/>
    <cellStyle name="20 % - Aksentti3 6" xfId="1100"/>
    <cellStyle name="20 % - Aksentti3 6 2" xfId="1101"/>
    <cellStyle name="20 % - Aksentti3 7" xfId="1102"/>
    <cellStyle name="20 % - Aksentti3 7 2" xfId="1103"/>
    <cellStyle name="20 % - Aksentti3 8" xfId="1104"/>
    <cellStyle name="20 % - Aksentti3 8 2" xfId="1105"/>
    <cellStyle name="20 % - Aksentti3 9" xfId="1106"/>
    <cellStyle name="20 % - Aksentti3_G14 - group TPs" xfId="1107"/>
    <cellStyle name="20 % - Aksentti4" xfId="4"/>
    <cellStyle name="20 % - Aksentti4 2" xfId="319"/>
    <cellStyle name="20 % - Aksentti4 2 2" xfId="1108"/>
    <cellStyle name="20 % - Aksentti4 3" xfId="320"/>
    <cellStyle name="20 % - Aksentti4 3 2" xfId="1109"/>
    <cellStyle name="20 % - Aksentti4 4" xfId="321"/>
    <cellStyle name="20 % - Aksentti4 4 2" xfId="1110"/>
    <cellStyle name="20 % - Aksentti4 5" xfId="322"/>
    <cellStyle name="20 % - Aksentti4 5 2" xfId="1111"/>
    <cellStyle name="20 % - Aksentti4 6" xfId="1112"/>
    <cellStyle name="20 % - Aksentti4 6 2" xfId="1113"/>
    <cellStyle name="20 % - Aksentti4 7" xfId="1114"/>
    <cellStyle name="20 % - Aksentti4 7 2" xfId="1115"/>
    <cellStyle name="20 % - Aksentti4 8" xfId="1116"/>
    <cellStyle name="20 % - Aksentti4 8 2" xfId="1117"/>
    <cellStyle name="20 % - Aksentti4 9" xfId="1118"/>
    <cellStyle name="20 % - Aksentti4_G14 - group TPs" xfId="1119"/>
    <cellStyle name="20 % - Aksentti5" xfId="5"/>
    <cellStyle name="20 % - Aksentti5 2" xfId="323"/>
    <cellStyle name="20 % - Aksentti5 2 2" xfId="1120"/>
    <cellStyle name="20 % - Aksentti5 3" xfId="324"/>
    <cellStyle name="20 % - Aksentti5 3 2" xfId="1121"/>
    <cellStyle name="20 % - Aksentti5 4" xfId="325"/>
    <cellStyle name="20 % - Aksentti5 4 2" xfId="1122"/>
    <cellStyle name="20 % - Aksentti5 5" xfId="326"/>
    <cellStyle name="20 % - Aksentti5 5 2" xfId="1123"/>
    <cellStyle name="20 % - Aksentti5 6" xfId="1124"/>
    <cellStyle name="20 % - Aksentti5 6 2" xfId="1125"/>
    <cellStyle name="20 % - Aksentti5 7" xfId="1126"/>
    <cellStyle name="20 % - Aksentti5 7 2" xfId="1127"/>
    <cellStyle name="20 % - Aksentti5 8" xfId="1128"/>
    <cellStyle name="20 % - Aksentti5 8 2" xfId="1129"/>
    <cellStyle name="20 % - Aksentti5 9" xfId="1130"/>
    <cellStyle name="20 % - Aksentti5_G14 - group TPs" xfId="1131"/>
    <cellStyle name="20 % - Aksentti6" xfId="6"/>
    <cellStyle name="20 % - Aksentti6 2" xfId="327"/>
    <cellStyle name="20 % - Aksentti6 2 2" xfId="1132"/>
    <cellStyle name="20 % - Aksentti6 3" xfId="328"/>
    <cellStyle name="20 % - Aksentti6 3 2" xfId="1133"/>
    <cellStyle name="20 % - Aksentti6 4" xfId="329"/>
    <cellStyle name="20 % - Aksentti6 4 2" xfId="1134"/>
    <cellStyle name="20 % - Aksentti6 5" xfId="330"/>
    <cellStyle name="20 % - Aksentti6 5 2" xfId="1135"/>
    <cellStyle name="20 % - Aksentti6 6" xfId="1136"/>
    <cellStyle name="20 % - Aksentti6 6 2" xfId="1137"/>
    <cellStyle name="20 % - Aksentti6 7" xfId="1138"/>
    <cellStyle name="20 % - Aksentti6 7 2" xfId="1139"/>
    <cellStyle name="20 % - Aksentti6 8" xfId="1140"/>
    <cellStyle name="20 % - Aksentti6 8 2" xfId="1141"/>
    <cellStyle name="20 % - Aksentti6 9" xfId="1142"/>
    <cellStyle name="20 % - Aksentti6_G14 - group TPs" xfId="1143"/>
    <cellStyle name="20 % - Accent1" xfId="7"/>
    <cellStyle name="20 % - Accent1 2" xfId="1144"/>
    <cellStyle name="20 % - Accent2" xfId="8"/>
    <cellStyle name="20 % - Accent2 2" xfId="1145"/>
    <cellStyle name="20 % - Accent3" xfId="9"/>
    <cellStyle name="20 % - Accent3 2" xfId="1146"/>
    <cellStyle name="20 % - Accent4" xfId="10"/>
    <cellStyle name="20 % - Accent4 2" xfId="1147"/>
    <cellStyle name="20 % - Accent5" xfId="11"/>
    <cellStyle name="20 % - Accent5 2" xfId="1148"/>
    <cellStyle name="20 % - Accent6" xfId="12"/>
    <cellStyle name="20 % - Accent6 2" xfId="1149"/>
    <cellStyle name="20% - 1. jelölőszín" xfId="13"/>
    <cellStyle name="20% - 1. jelölőszín 2" xfId="331"/>
    <cellStyle name="20% - 1. jelölőszín 3" xfId="332"/>
    <cellStyle name="20% - 1. jelölőszín 4" xfId="333"/>
    <cellStyle name="20% - 1. jelölőszín 5" xfId="334"/>
    <cellStyle name="20% - 2. jelölőszín" xfId="14"/>
    <cellStyle name="20% - 2. jelölőszín 2" xfId="335"/>
    <cellStyle name="20% - 2. jelölőszín 3" xfId="336"/>
    <cellStyle name="20% - 2. jelölőszín 4" xfId="337"/>
    <cellStyle name="20% - 2. jelölőszín 5" xfId="338"/>
    <cellStyle name="20% - 3. jelölőszín" xfId="15"/>
    <cellStyle name="20% - 3. jelölőszín 2" xfId="339"/>
    <cellStyle name="20% - 3. jelölőszín 3" xfId="340"/>
    <cellStyle name="20% - 3. jelölőszín 4" xfId="341"/>
    <cellStyle name="20% - 3. jelölőszín 5" xfId="342"/>
    <cellStyle name="20% - 4. jelölőszín" xfId="16"/>
    <cellStyle name="20% - 4. jelölőszín 2" xfId="343"/>
    <cellStyle name="20% - 4. jelölőszín 3" xfId="344"/>
    <cellStyle name="20% - 4. jelölőszín 4" xfId="345"/>
    <cellStyle name="20% - 4. jelölőszín 5" xfId="346"/>
    <cellStyle name="20% - 5. jelölőszín" xfId="17"/>
    <cellStyle name="20% - 5. jelölőszín 2" xfId="347"/>
    <cellStyle name="20% - 5. jelölőszín 3" xfId="348"/>
    <cellStyle name="20% - 5. jelölőszín 4" xfId="349"/>
    <cellStyle name="20% - 5. jelölőszín 5" xfId="350"/>
    <cellStyle name="20% - 6. jelölőszín" xfId="18"/>
    <cellStyle name="20% - 6. jelölőszín 2" xfId="351"/>
    <cellStyle name="20% - 6. jelölőszín 3" xfId="352"/>
    <cellStyle name="20% - 6. jelölőszín 4" xfId="353"/>
    <cellStyle name="20% - 6. jelölőszín 5" xfId="354"/>
    <cellStyle name="20% - Accent1" xfId="19"/>
    <cellStyle name="20% - Accent1 2" xfId="355"/>
    <cellStyle name="20% - Accent1 2 2" xfId="1150"/>
    <cellStyle name="20% - Accent1 3" xfId="356"/>
    <cellStyle name="20% - Accent1 3 2" xfId="1151"/>
    <cellStyle name="20% - Accent1 4" xfId="357"/>
    <cellStyle name="20% - Accent1 4 2" xfId="1152"/>
    <cellStyle name="20% - Accent1 5" xfId="358"/>
    <cellStyle name="20% - Accent1 5 2" xfId="1153"/>
    <cellStyle name="20% - Accent1 6" xfId="1154"/>
    <cellStyle name="20% - Accent1 6 2" xfId="1155"/>
    <cellStyle name="20% - Accent1 7" xfId="1156"/>
    <cellStyle name="20% - Accent1 7 2" xfId="1157"/>
    <cellStyle name="20% - Accent1 8" xfId="1158"/>
    <cellStyle name="20% - Accent1 8 2" xfId="1159"/>
    <cellStyle name="20% - Accent1 9" xfId="1160"/>
    <cellStyle name="20% - Accent2" xfId="20"/>
    <cellStyle name="20% - Accent2 2" xfId="359"/>
    <cellStyle name="20% - Accent2 2 2" xfId="1161"/>
    <cellStyle name="20% - Accent2 3" xfId="360"/>
    <cellStyle name="20% - Accent2 3 2" xfId="1162"/>
    <cellStyle name="20% - Accent2 4" xfId="361"/>
    <cellStyle name="20% - Accent2 4 2" xfId="1163"/>
    <cellStyle name="20% - Accent2 5" xfId="362"/>
    <cellStyle name="20% - Accent2 5 2" xfId="1164"/>
    <cellStyle name="20% - Accent2 6" xfId="1165"/>
    <cellStyle name="20% - Accent2 6 2" xfId="1166"/>
    <cellStyle name="20% - Accent2 7" xfId="1167"/>
    <cellStyle name="20% - Accent2 7 2" xfId="1168"/>
    <cellStyle name="20% - Accent2 8" xfId="1169"/>
    <cellStyle name="20% - Accent2 8 2" xfId="1170"/>
    <cellStyle name="20% - Accent2 9" xfId="1171"/>
    <cellStyle name="20% - Accent3" xfId="21"/>
    <cellStyle name="20% - Accent3 2" xfId="363"/>
    <cellStyle name="20% - Accent3 2 2" xfId="1172"/>
    <cellStyle name="20% - Accent3 3" xfId="364"/>
    <cellStyle name="20% - Accent3 3 2" xfId="1173"/>
    <cellStyle name="20% - Accent3 4" xfId="365"/>
    <cellStyle name="20% - Accent3 4 2" xfId="1174"/>
    <cellStyle name="20% - Accent3 5" xfId="366"/>
    <cellStyle name="20% - Accent3 5 2" xfId="1175"/>
    <cellStyle name="20% - Accent3 6" xfId="1176"/>
    <cellStyle name="20% - Accent3 6 2" xfId="1177"/>
    <cellStyle name="20% - Accent3 7" xfId="1178"/>
    <cellStyle name="20% - Accent3 7 2" xfId="1179"/>
    <cellStyle name="20% - Accent3 8" xfId="1180"/>
    <cellStyle name="20% - Accent3 8 2" xfId="1181"/>
    <cellStyle name="20% - Accent3 9" xfId="1182"/>
    <cellStyle name="20% - Accent4" xfId="22"/>
    <cellStyle name="20% - Accent4 2" xfId="367"/>
    <cellStyle name="20% - Accent4 2 2" xfId="1183"/>
    <cellStyle name="20% - Accent4 3" xfId="368"/>
    <cellStyle name="20% - Accent4 3 2" xfId="1184"/>
    <cellStyle name="20% - Accent4 4" xfId="369"/>
    <cellStyle name="20% - Accent4 4 2" xfId="1185"/>
    <cellStyle name="20% - Accent4 5" xfId="370"/>
    <cellStyle name="20% - Accent4 5 2" xfId="1186"/>
    <cellStyle name="20% - Accent4 6" xfId="1187"/>
    <cellStyle name="20% - Accent4 6 2" xfId="1188"/>
    <cellStyle name="20% - Accent4 7" xfId="1189"/>
    <cellStyle name="20% - Accent4 7 2" xfId="1190"/>
    <cellStyle name="20% - Accent4 8" xfId="1191"/>
    <cellStyle name="20% - Accent4 8 2" xfId="1192"/>
    <cellStyle name="20% - Accent4 9" xfId="1193"/>
    <cellStyle name="20% - Accent5" xfId="23"/>
    <cellStyle name="20% - Accent5 2" xfId="371"/>
    <cellStyle name="20% - Accent5 2 2" xfId="1194"/>
    <cellStyle name="20% - Accent5 3" xfId="372"/>
    <cellStyle name="20% - Accent5 3 2" xfId="1195"/>
    <cellStyle name="20% - Accent5 4" xfId="373"/>
    <cellStyle name="20% - Accent5 4 2" xfId="1196"/>
    <cellStyle name="20% - Accent5 5" xfId="374"/>
    <cellStyle name="20% - Accent5 5 2" xfId="1197"/>
    <cellStyle name="20% - Accent5 6" xfId="1198"/>
    <cellStyle name="20% - Accent5 6 2" xfId="1199"/>
    <cellStyle name="20% - Accent5 7" xfId="1200"/>
    <cellStyle name="20% - Accent5 7 2" xfId="1201"/>
    <cellStyle name="20% - Accent5 8" xfId="1202"/>
    <cellStyle name="20% - Accent5 8 2" xfId="1203"/>
    <cellStyle name="20% - Accent5 9" xfId="1204"/>
    <cellStyle name="20% - Accent6" xfId="24"/>
    <cellStyle name="20% - Accent6 2" xfId="375"/>
    <cellStyle name="20% - Accent6 2 2" xfId="1205"/>
    <cellStyle name="20% - Accent6 3" xfId="376"/>
    <cellStyle name="20% - Accent6 3 2" xfId="1206"/>
    <cellStyle name="20% - Accent6 4" xfId="377"/>
    <cellStyle name="20% - Accent6 4 2" xfId="1207"/>
    <cellStyle name="20% - Accent6 5" xfId="378"/>
    <cellStyle name="20% - Accent6 5 2" xfId="1208"/>
    <cellStyle name="20% - Accent6 6" xfId="1209"/>
    <cellStyle name="20% - Accent6 6 2" xfId="1210"/>
    <cellStyle name="20% - Accent6 7" xfId="1211"/>
    <cellStyle name="20% - Accent6 7 2" xfId="1212"/>
    <cellStyle name="20% - Accent6 8" xfId="1213"/>
    <cellStyle name="20% - Accent6 8 2" xfId="1214"/>
    <cellStyle name="20% - Accent6 9" xfId="1215"/>
    <cellStyle name="20% - Colore 1" xfId="25"/>
    <cellStyle name="20% - Colore 1 2" xfId="379"/>
    <cellStyle name="20% - Colore 1 2 2" xfId="1216"/>
    <cellStyle name="20% - Colore 1 3" xfId="380"/>
    <cellStyle name="20% - Colore 1 3 2" xfId="1217"/>
    <cellStyle name="20% - Colore 1 4" xfId="381"/>
    <cellStyle name="20% - Colore 1 4 2" xfId="1218"/>
    <cellStyle name="20% - Colore 1 5" xfId="382"/>
    <cellStyle name="20% - Colore 1 5 2" xfId="1219"/>
    <cellStyle name="20% - Colore 1 6" xfId="1220"/>
    <cellStyle name="20% - Colore 1 6 2" xfId="1221"/>
    <cellStyle name="20% - Colore 1 7" xfId="1222"/>
    <cellStyle name="20% - Colore 1 7 2" xfId="1223"/>
    <cellStyle name="20% - Colore 1 8" xfId="1224"/>
    <cellStyle name="20% - Colore 1 8 2" xfId="1225"/>
    <cellStyle name="20% - Colore 1 9" xfId="1226"/>
    <cellStyle name="20% - Colore 1_G14 - group TPs" xfId="1227"/>
    <cellStyle name="20% - Colore 2" xfId="26"/>
    <cellStyle name="20% - Colore 2 2" xfId="383"/>
    <cellStyle name="20% - Colore 2 2 2" xfId="1228"/>
    <cellStyle name="20% - Colore 2 3" xfId="384"/>
    <cellStyle name="20% - Colore 2 3 2" xfId="1229"/>
    <cellStyle name="20% - Colore 2 4" xfId="385"/>
    <cellStyle name="20% - Colore 2 4 2" xfId="1230"/>
    <cellStyle name="20% - Colore 2 5" xfId="386"/>
    <cellStyle name="20% - Colore 2 5 2" xfId="1231"/>
    <cellStyle name="20% - Colore 2 6" xfId="1232"/>
    <cellStyle name="20% - Colore 2 6 2" xfId="1233"/>
    <cellStyle name="20% - Colore 2 7" xfId="1234"/>
    <cellStyle name="20% - Colore 2 7 2" xfId="1235"/>
    <cellStyle name="20% - Colore 2 8" xfId="1236"/>
    <cellStyle name="20% - Colore 2 8 2" xfId="1237"/>
    <cellStyle name="20% - Colore 2 9" xfId="1238"/>
    <cellStyle name="20% - Colore 2_G14 - group TPs" xfId="1239"/>
    <cellStyle name="20% - Colore 3" xfId="27"/>
    <cellStyle name="20% - Colore 3 2" xfId="387"/>
    <cellStyle name="20% - Colore 3 2 2" xfId="1240"/>
    <cellStyle name="20% - Colore 3 3" xfId="388"/>
    <cellStyle name="20% - Colore 3 3 2" xfId="1241"/>
    <cellStyle name="20% - Colore 3 4" xfId="389"/>
    <cellStyle name="20% - Colore 3 4 2" xfId="1242"/>
    <cellStyle name="20% - Colore 3 5" xfId="390"/>
    <cellStyle name="20% - Colore 3 5 2" xfId="1243"/>
    <cellStyle name="20% - Colore 3 6" xfId="1244"/>
    <cellStyle name="20% - Colore 3 6 2" xfId="1245"/>
    <cellStyle name="20% - Colore 3 7" xfId="1246"/>
    <cellStyle name="20% - Colore 3 7 2" xfId="1247"/>
    <cellStyle name="20% - Colore 3 8" xfId="1248"/>
    <cellStyle name="20% - Colore 3 8 2" xfId="1249"/>
    <cellStyle name="20% - Colore 3 9" xfId="1250"/>
    <cellStyle name="20% - Colore 3_G14 - group TPs" xfId="1251"/>
    <cellStyle name="20% - Colore 4" xfId="28"/>
    <cellStyle name="20% - Colore 4 2" xfId="391"/>
    <cellStyle name="20% - Colore 4 2 2" xfId="1252"/>
    <cellStyle name="20% - Colore 4 3" xfId="392"/>
    <cellStyle name="20% - Colore 4 3 2" xfId="1253"/>
    <cellStyle name="20% - Colore 4 4" xfId="393"/>
    <cellStyle name="20% - Colore 4 4 2" xfId="1254"/>
    <cellStyle name="20% - Colore 4 5" xfId="394"/>
    <cellStyle name="20% - Colore 4 5 2" xfId="1255"/>
    <cellStyle name="20% - Colore 4 6" xfId="1256"/>
    <cellStyle name="20% - Colore 4 6 2" xfId="1257"/>
    <cellStyle name="20% - Colore 4 7" xfId="1258"/>
    <cellStyle name="20% - Colore 4 7 2" xfId="1259"/>
    <cellStyle name="20% - Colore 4 8" xfId="1260"/>
    <cellStyle name="20% - Colore 4 8 2" xfId="1261"/>
    <cellStyle name="20% - Colore 4 9" xfId="1262"/>
    <cellStyle name="20% - Colore 4_G14 - group TPs" xfId="1263"/>
    <cellStyle name="20% - Colore 5" xfId="29"/>
    <cellStyle name="20% - Colore 5 2" xfId="395"/>
    <cellStyle name="20% - Colore 5 2 2" xfId="1264"/>
    <cellStyle name="20% - Colore 5 3" xfId="396"/>
    <cellStyle name="20% - Colore 5 3 2" xfId="1265"/>
    <cellStyle name="20% - Colore 5 4" xfId="397"/>
    <cellStyle name="20% - Colore 5 4 2" xfId="1266"/>
    <cellStyle name="20% - Colore 5 5" xfId="398"/>
    <cellStyle name="20% - Colore 5 5 2" xfId="1267"/>
    <cellStyle name="20% - Colore 5 6" xfId="1268"/>
    <cellStyle name="20% - Colore 5 6 2" xfId="1269"/>
    <cellStyle name="20% - Colore 5 7" xfId="1270"/>
    <cellStyle name="20% - Colore 5 7 2" xfId="1271"/>
    <cellStyle name="20% - Colore 5 8" xfId="1272"/>
    <cellStyle name="20% - Colore 5 8 2" xfId="1273"/>
    <cellStyle name="20% - Colore 5 9" xfId="1274"/>
    <cellStyle name="20% - Colore 5_G14 - group TPs" xfId="1275"/>
    <cellStyle name="20% - Colore 6" xfId="30"/>
    <cellStyle name="20% - Colore 6 2" xfId="399"/>
    <cellStyle name="20% - Colore 6 2 2" xfId="1276"/>
    <cellStyle name="20% - Colore 6 3" xfId="400"/>
    <cellStyle name="20% - Colore 6 3 2" xfId="1277"/>
    <cellStyle name="20% - Colore 6 4" xfId="401"/>
    <cellStyle name="20% - Colore 6 4 2" xfId="1278"/>
    <cellStyle name="20% - Colore 6 5" xfId="402"/>
    <cellStyle name="20% - Colore 6 5 2" xfId="1279"/>
    <cellStyle name="20% - Colore 6 6" xfId="1280"/>
    <cellStyle name="20% - Colore 6 6 2" xfId="1281"/>
    <cellStyle name="20% - Colore 6 7" xfId="1282"/>
    <cellStyle name="20% - Colore 6 7 2" xfId="1283"/>
    <cellStyle name="20% - Colore 6 8" xfId="1284"/>
    <cellStyle name="20% - Colore 6 8 2" xfId="1285"/>
    <cellStyle name="20% - Colore 6 9" xfId="1286"/>
    <cellStyle name="20% - Colore 6_G14 - group TPs" xfId="1287"/>
    <cellStyle name="20% - Cor1" xfId="31"/>
    <cellStyle name="20% - Cor1 2" xfId="1288"/>
    <cellStyle name="20% - Cor2" xfId="32"/>
    <cellStyle name="20% - Cor2 2" xfId="1289"/>
    <cellStyle name="20% - Cor3" xfId="33"/>
    <cellStyle name="20% - Cor3 2" xfId="1290"/>
    <cellStyle name="20% - Cor4" xfId="34"/>
    <cellStyle name="20% - Cor4 2" xfId="1291"/>
    <cellStyle name="20% - Cor5" xfId="35"/>
    <cellStyle name="20% - Cor5 2" xfId="1292"/>
    <cellStyle name="20% - Cor6" xfId="36"/>
    <cellStyle name="20% - Cor6 2" xfId="1293"/>
    <cellStyle name="40 % - Aksentti1" xfId="37"/>
    <cellStyle name="40 % - Aksentti1 2" xfId="403"/>
    <cellStyle name="40 % - Aksentti1 2 2" xfId="1294"/>
    <cellStyle name="40 % - Aksentti1 3" xfId="404"/>
    <cellStyle name="40 % - Aksentti1 3 2" xfId="1295"/>
    <cellStyle name="40 % - Aksentti1 4" xfId="405"/>
    <cellStyle name="40 % - Aksentti1 4 2" xfId="1296"/>
    <cellStyle name="40 % - Aksentti1 5" xfId="406"/>
    <cellStyle name="40 % - Aksentti1 5 2" xfId="1297"/>
    <cellStyle name="40 % - Aksentti1 6" xfId="1298"/>
    <cellStyle name="40 % - Aksentti1 6 2" xfId="1299"/>
    <cellStyle name="40 % - Aksentti1 7" xfId="1300"/>
    <cellStyle name="40 % - Aksentti1 7 2" xfId="1301"/>
    <cellStyle name="40 % - Aksentti1 8" xfId="1302"/>
    <cellStyle name="40 % - Aksentti1 8 2" xfId="1303"/>
    <cellStyle name="40 % - Aksentti1 9" xfId="1304"/>
    <cellStyle name="40 % - Aksentti1_G14 - group TPs" xfId="1305"/>
    <cellStyle name="40 % - Aksentti2" xfId="38"/>
    <cellStyle name="40 % - Aksentti2 2" xfId="407"/>
    <cellStyle name="40 % - Aksentti2 2 2" xfId="1306"/>
    <cellStyle name="40 % - Aksentti2 3" xfId="408"/>
    <cellStyle name="40 % - Aksentti2 3 2" xfId="1307"/>
    <cellStyle name="40 % - Aksentti2 4" xfId="409"/>
    <cellStyle name="40 % - Aksentti2 4 2" xfId="1308"/>
    <cellStyle name="40 % - Aksentti2 5" xfId="410"/>
    <cellStyle name="40 % - Aksentti2 5 2" xfId="1309"/>
    <cellStyle name="40 % - Aksentti2 6" xfId="1310"/>
    <cellStyle name="40 % - Aksentti2 6 2" xfId="1311"/>
    <cellStyle name="40 % - Aksentti2 7" xfId="1312"/>
    <cellStyle name="40 % - Aksentti2 7 2" xfId="1313"/>
    <cellStyle name="40 % - Aksentti2 8" xfId="1314"/>
    <cellStyle name="40 % - Aksentti2 8 2" xfId="1315"/>
    <cellStyle name="40 % - Aksentti2 9" xfId="1316"/>
    <cellStyle name="40 % - Aksentti2_G14 - group TPs" xfId="1317"/>
    <cellStyle name="40 % - Aksentti3" xfId="39"/>
    <cellStyle name="40 % - Aksentti3 2" xfId="411"/>
    <cellStyle name="40 % - Aksentti3 2 2" xfId="1318"/>
    <cellStyle name="40 % - Aksentti3 3" xfId="412"/>
    <cellStyle name="40 % - Aksentti3 3 2" xfId="1319"/>
    <cellStyle name="40 % - Aksentti3 4" xfId="413"/>
    <cellStyle name="40 % - Aksentti3 4 2" xfId="1320"/>
    <cellStyle name="40 % - Aksentti3 5" xfId="414"/>
    <cellStyle name="40 % - Aksentti3 5 2" xfId="1321"/>
    <cellStyle name="40 % - Aksentti3 6" xfId="1322"/>
    <cellStyle name="40 % - Aksentti3 6 2" xfId="1323"/>
    <cellStyle name="40 % - Aksentti3 7" xfId="1324"/>
    <cellStyle name="40 % - Aksentti3 7 2" xfId="1325"/>
    <cellStyle name="40 % - Aksentti3 8" xfId="1326"/>
    <cellStyle name="40 % - Aksentti3 8 2" xfId="1327"/>
    <cellStyle name="40 % - Aksentti3 9" xfId="1328"/>
    <cellStyle name="40 % - Aksentti3_G14 - group TPs" xfId="1329"/>
    <cellStyle name="40 % - Aksentti4" xfId="40"/>
    <cellStyle name="40 % - Aksentti4 2" xfId="415"/>
    <cellStyle name="40 % - Aksentti4 2 2" xfId="1330"/>
    <cellStyle name="40 % - Aksentti4 3" xfId="416"/>
    <cellStyle name="40 % - Aksentti4 3 2" xfId="1331"/>
    <cellStyle name="40 % - Aksentti4 4" xfId="417"/>
    <cellStyle name="40 % - Aksentti4 4 2" xfId="1332"/>
    <cellStyle name="40 % - Aksentti4 5" xfId="418"/>
    <cellStyle name="40 % - Aksentti4 5 2" xfId="1333"/>
    <cellStyle name="40 % - Aksentti4 6" xfId="1334"/>
    <cellStyle name="40 % - Aksentti4 6 2" xfId="1335"/>
    <cellStyle name="40 % - Aksentti4 7" xfId="1336"/>
    <cellStyle name="40 % - Aksentti4 7 2" xfId="1337"/>
    <cellStyle name="40 % - Aksentti4 8" xfId="1338"/>
    <cellStyle name="40 % - Aksentti4 8 2" xfId="1339"/>
    <cellStyle name="40 % - Aksentti4 9" xfId="1340"/>
    <cellStyle name="40 % - Aksentti4_G14 - group TPs" xfId="1341"/>
    <cellStyle name="40 % - Aksentti5" xfId="41"/>
    <cellStyle name="40 % - Aksentti5 2" xfId="419"/>
    <cellStyle name="40 % - Aksentti5 2 2" xfId="1342"/>
    <cellStyle name="40 % - Aksentti5 3" xfId="420"/>
    <cellStyle name="40 % - Aksentti5 3 2" xfId="1343"/>
    <cellStyle name="40 % - Aksentti5 4" xfId="421"/>
    <cellStyle name="40 % - Aksentti5 4 2" xfId="1344"/>
    <cellStyle name="40 % - Aksentti5 5" xfId="422"/>
    <cellStyle name="40 % - Aksentti5 5 2" xfId="1345"/>
    <cellStyle name="40 % - Aksentti5 6" xfId="1346"/>
    <cellStyle name="40 % - Aksentti5 6 2" xfId="1347"/>
    <cellStyle name="40 % - Aksentti5 7" xfId="1348"/>
    <cellStyle name="40 % - Aksentti5 7 2" xfId="1349"/>
    <cellStyle name="40 % - Aksentti5 8" xfId="1350"/>
    <cellStyle name="40 % - Aksentti5 8 2" xfId="1351"/>
    <cellStyle name="40 % - Aksentti5 9" xfId="1352"/>
    <cellStyle name="40 % - Aksentti5_G14 - group TPs" xfId="1353"/>
    <cellStyle name="40 % - Aksentti6" xfId="42"/>
    <cellStyle name="40 % - Aksentti6 2" xfId="423"/>
    <cellStyle name="40 % - Aksentti6 2 2" xfId="1354"/>
    <cellStyle name="40 % - Aksentti6 3" xfId="424"/>
    <cellStyle name="40 % - Aksentti6 3 2" xfId="1355"/>
    <cellStyle name="40 % - Aksentti6 4" xfId="425"/>
    <cellStyle name="40 % - Aksentti6 4 2" xfId="1356"/>
    <cellStyle name="40 % - Aksentti6 5" xfId="426"/>
    <cellStyle name="40 % - Aksentti6 5 2" xfId="1357"/>
    <cellStyle name="40 % - Aksentti6 6" xfId="1358"/>
    <cellStyle name="40 % - Aksentti6 6 2" xfId="1359"/>
    <cellStyle name="40 % - Aksentti6 7" xfId="1360"/>
    <cellStyle name="40 % - Aksentti6 7 2" xfId="1361"/>
    <cellStyle name="40 % - Aksentti6 8" xfId="1362"/>
    <cellStyle name="40 % - Aksentti6 8 2" xfId="1363"/>
    <cellStyle name="40 % - Aksentti6 9" xfId="1364"/>
    <cellStyle name="40 % - Aksentti6_G14 - group TPs" xfId="1365"/>
    <cellStyle name="40 % - Accent1" xfId="43"/>
    <cellStyle name="40 % - Accent1 2" xfId="1366"/>
    <cellStyle name="40 % - Accent2" xfId="44"/>
    <cellStyle name="40 % - Accent2 2" xfId="1367"/>
    <cellStyle name="40 % - Accent3" xfId="45"/>
    <cellStyle name="40 % - Accent3 2" xfId="1368"/>
    <cellStyle name="40 % - Accent4" xfId="46"/>
    <cellStyle name="40 % - Accent4 2" xfId="1369"/>
    <cellStyle name="40 % - Accent5" xfId="47"/>
    <cellStyle name="40 % - Accent5 2" xfId="1370"/>
    <cellStyle name="40 % - Accent6" xfId="48"/>
    <cellStyle name="40 % - Accent6 2" xfId="1371"/>
    <cellStyle name="40% - 1. jelölőszín" xfId="49"/>
    <cellStyle name="40% - 1. jelölőszín 2" xfId="427"/>
    <cellStyle name="40% - 1. jelölőszín 3" xfId="428"/>
    <cellStyle name="40% - 1. jelölőszín 4" xfId="429"/>
    <cellStyle name="40% - 1. jelölőszín 5" xfId="430"/>
    <cellStyle name="40% - 2. jelölőszín" xfId="50"/>
    <cellStyle name="40% - 2. jelölőszín 2" xfId="431"/>
    <cellStyle name="40% - 2. jelölőszín 3" xfId="432"/>
    <cellStyle name="40% - 2. jelölőszín 4" xfId="433"/>
    <cellStyle name="40% - 2. jelölőszín 5" xfId="434"/>
    <cellStyle name="40% - 3. jelölőszín" xfId="51"/>
    <cellStyle name="40% - 3. jelölőszín 2" xfId="435"/>
    <cellStyle name="40% - 3. jelölőszín 3" xfId="436"/>
    <cellStyle name="40% - 3. jelölőszín 4" xfId="437"/>
    <cellStyle name="40% - 3. jelölőszín 5" xfId="438"/>
    <cellStyle name="40% - 4. jelölőszín" xfId="52"/>
    <cellStyle name="40% - 4. jelölőszín 2" xfId="439"/>
    <cellStyle name="40% - 4. jelölőszín 3" xfId="440"/>
    <cellStyle name="40% - 4. jelölőszín 4" xfId="441"/>
    <cellStyle name="40% - 4. jelölőszín 5" xfId="442"/>
    <cellStyle name="40% - 5. jelölőszín" xfId="53"/>
    <cellStyle name="40% - 5. jelölőszín 2" xfId="443"/>
    <cellStyle name="40% - 5. jelölőszín 3" xfId="444"/>
    <cellStyle name="40% - 5. jelölőszín 4" xfId="445"/>
    <cellStyle name="40% - 5. jelölőszín 5" xfId="446"/>
    <cellStyle name="40% - 6. jelölőszín" xfId="54"/>
    <cellStyle name="40% - 6. jelölőszín 2" xfId="447"/>
    <cellStyle name="40% - 6. jelölőszín 3" xfId="448"/>
    <cellStyle name="40% - 6. jelölőszín 4" xfId="449"/>
    <cellStyle name="40% - 6. jelölőszín 5" xfId="450"/>
    <cellStyle name="40% - Accent1" xfId="55"/>
    <cellStyle name="40% - Accent1 2" xfId="451"/>
    <cellStyle name="40% - Accent1 2 2" xfId="1372"/>
    <cellStyle name="40% - Accent1 3" xfId="452"/>
    <cellStyle name="40% - Accent1 3 2" xfId="1373"/>
    <cellStyle name="40% - Accent1 4" xfId="453"/>
    <cellStyle name="40% - Accent1 4 2" xfId="1374"/>
    <cellStyle name="40% - Accent1 5" xfId="454"/>
    <cellStyle name="40% - Accent1 5 2" xfId="1375"/>
    <cellStyle name="40% - Accent1 6" xfId="1376"/>
    <cellStyle name="40% - Accent1 6 2" xfId="1377"/>
    <cellStyle name="40% - Accent1 7" xfId="1378"/>
    <cellStyle name="40% - Accent1 7 2" xfId="1379"/>
    <cellStyle name="40% - Accent1 8" xfId="1380"/>
    <cellStyle name="40% - Accent1 8 2" xfId="1381"/>
    <cellStyle name="40% - Accent1 9" xfId="1382"/>
    <cellStyle name="40% - Accent2" xfId="56"/>
    <cellStyle name="40% - Accent2 2" xfId="455"/>
    <cellStyle name="40% - Accent2 2 2" xfId="1383"/>
    <cellStyle name="40% - Accent2 3" xfId="456"/>
    <cellStyle name="40% - Accent2 3 2" xfId="1384"/>
    <cellStyle name="40% - Accent2 4" xfId="457"/>
    <cellStyle name="40% - Accent2 4 2" xfId="1385"/>
    <cellStyle name="40% - Accent2 5" xfId="458"/>
    <cellStyle name="40% - Accent2 5 2" xfId="1386"/>
    <cellStyle name="40% - Accent2 6" xfId="1387"/>
    <cellStyle name="40% - Accent2 6 2" xfId="1388"/>
    <cellStyle name="40% - Accent2 7" xfId="1389"/>
    <cellStyle name="40% - Accent2 7 2" xfId="1390"/>
    <cellStyle name="40% - Accent2 8" xfId="1391"/>
    <cellStyle name="40% - Accent2 8 2" xfId="1392"/>
    <cellStyle name="40% - Accent2 9" xfId="1393"/>
    <cellStyle name="40% - Accent3" xfId="57"/>
    <cellStyle name="40% - Accent3 2" xfId="459"/>
    <cellStyle name="40% - Accent3 2 2" xfId="1394"/>
    <cellStyle name="40% - Accent3 3" xfId="460"/>
    <cellStyle name="40% - Accent3 3 2" xfId="1395"/>
    <cellStyle name="40% - Accent3 4" xfId="461"/>
    <cellStyle name="40% - Accent3 4 2" xfId="1396"/>
    <cellStyle name="40% - Accent3 5" xfId="462"/>
    <cellStyle name="40% - Accent3 5 2" xfId="1397"/>
    <cellStyle name="40% - Accent3 6" xfId="1398"/>
    <cellStyle name="40% - Accent3 6 2" xfId="1399"/>
    <cellStyle name="40% - Accent3 7" xfId="1400"/>
    <cellStyle name="40% - Accent3 7 2" xfId="1401"/>
    <cellStyle name="40% - Accent3 8" xfId="1402"/>
    <cellStyle name="40% - Accent3 8 2" xfId="1403"/>
    <cellStyle name="40% - Accent3 9" xfId="1404"/>
    <cellStyle name="40% - Accent4" xfId="58"/>
    <cellStyle name="40% - Accent4 2" xfId="463"/>
    <cellStyle name="40% - Accent4 2 2" xfId="1405"/>
    <cellStyle name="40% - Accent4 3" xfId="464"/>
    <cellStyle name="40% - Accent4 3 2" xfId="1406"/>
    <cellStyle name="40% - Accent4 4" xfId="465"/>
    <cellStyle name="40% - Accent4 4 2" xfId="1407"/>
    <cellStyle name="40% - Accent4 5" xfId="466"/>
    <cellStyle name="40% - Accent4 5 2" xfId="1408"/>
    <cellStyle name="40% - Accent4 6" xfId="1409"/>
    <cellStyle name="40% - Accent4 6 2" xfId="1410"/>
    <cellStyle name="40% - Accent4 7" xfId="1411"/>
    <cellStyle name="40% - Accent4 7 2" xfId="1412"/>
    <cellStyle name="40% - Accent4 8" xfId="1413"/>
    <cellStyle name="40% - Accent4 8 2" xfId="1414"/>
    <cellStyle name="40% - Accent4 9" xfId="1415"/>
    <cellStyle name="40% - Accent5" xfId="59"/>
    <cellStyle name="40% - Accent5 2" xfId="467"/>
    <cellStyle name="40% - Accent5 2 2" xfId="1416"/>
    <cellStyle name="40% - Accent5 3" xfId="468"/>
    <cellStyle name="40% - Accent5 3 2" xfId="1417"/>
    <cellStyle name="40% - Accent5 4" xfId="469"/>
    <cellStyle name="40% - Accent5 4 2" xfId="1418"/>
    <cellStyle name="40% - Accent5 5" xfId="470"/>
    <cellStyle name="40% - Accent5 5 2" xfId="1419"/>
    <cellStyle name="40% - Accent5 6" xfId="1420"/>
    <cellStyle name="40% - Accent5 6 2" xfId="1421"/>
    <cellStyle name="40% - Accent5 7" xfId="1422"/>
    <cellStyle name="40% - Accent5 7 2" xfId="1423"/>
    <cellStyle name="40% - Accent5 8" xfId="1424"/>
    <cellStyle name="40% - Accent5 8 2" xfId="1425"/>
    <cellStyle name="40% - Accent5 9" xfId="1426"/>
    <cellStyle name="40% - Accent6" xfId="60"/>
    <cellStyle name="40% - Accent6 2" xfId="471"/>
    <cellStyle name="40% - Accent6 2 2" xfId="1427"/>
    <cellStyle name="40% - Accent6 3" xfId="472"/>
    <cellStyle name="40% - Accent6 3 2" xfId="1428"/>
    <cellStyle name="40% - Accent6 4" xfId="473"/>
    <cellStyle name="40% - Accent6 4 2" xfId="1429"/>
    <cellStyle name="40% - Accent6 5" xfId="474"/>
    <cellStyle name="40% - Accent6 5 2" xfId="1430"/>
    <cellStyle name="40% - Accent6 6" xfId="1431"/>
    <cellStyle name="40% - Accent6 6 2" xfId="1432"/>
    <cellStyle name="40% - Accent6 7" xfId="1433"/>
    <cellStyle name="40% - Accent6 7 2" xfId="1434"/>
    <cellStyle name="40% - Accent6 8" xfId="1435"/>
    <cellStyle name="40% - Accent6 8 2" xfId="1436"/>
    <cellStyle name="40% - Accent6 9" xfId="1437"/>
    <cellStyle name="40% - Colore 1" xfId="61"/>
    <cellStyle name="40% - Colore 1 2" xfId="475"/>
    <cellStyle name="40% - Colore 1 2 2" xfId="1438"/>
    <cellStyle name="40% - Colore 1 3" xfId="476"/>
    <cellStyle name="40% - Colore 1 3 2" xfId="1439"/>
    <cellStyle name="40% - Colore 1 4" xfId="477"/>
    <cellStyle name="40% - Colore 1 4 2" xfId="1440"/>
    <cellStyle name="40% - Colore 1 5" xfId="478"/>
    <cellStyle name="40% - Colore 1 5 2" xfId="1441"/>
    <cellStyle name="40% - Colore 1 6" xfId="1442"/>
    <cellStyle name="40% - Colore 1 6 2" xfId="1443"/>
    <cellStyle name="40% - Colore 1 7" xfId="1444"/>
    <cellStyle name="40% - Colore 1 7 2" xfId="1445"/>
    <cellStyle name="40% - Colore 1 8" xfId="1446"/>
    <cellStyle name="40% - Colore 1 8 2" xfId="1447"/>
    <cellStyle name="40% - Colore 1 9" xfId="1448"/>
    <cellStyle name="40% - Colore 1_G14 - group TPs" xfId="1449"/>
    <cellStyle name="40% - Colore 2" xfId="62"/>
    <cellStyle name="40% - Colore 2 2" xfId="479"/>
    <cellStyle name="40% - Colore 2 2 2" xfId="1450"/>
    <cellStyle name="40% - Colore 2 3" xfId="480"/>
    <cellStyle name="40% - Colore 2 3 2" xfId="1451"/>
    <cellStyle name="40% - Colore 2 4" xfId="481"/>
    <cellStyle name="40% - Colore 2 4 2" xfId="1452"/>
    <cellStyle name="40% - Colore 2 5" xfId="482"/>
    <cellStyle name="40% - Colore 2 5 2" xfId="1453"/>
    <cellStyle name="40% - Colore 2 6" xfId="1454"/>
    <cellStyle name="40% - Colore 2 6 2" xfId="1455"/>
    <cellStyle name="40% - Colore 2 7" xfId="1456"/>
    <cellStyle name="40% - Colore 2 7 2" xfId="1457"/>
    <cellStyle name="40% - Colore 2 8" xfId="1458"/>
    <cellStyle name="40% - Colore 2 8 2" xfId="1459"/>
    <cellStyle name="40% - Colore 2 9" xfId="1460"/>
    <cellStyle name="40% - Colore 2_G14 - group TPs" xfId="1461"/>
    <cellStyle name="40% - Colore 3" xfId="63"/>
    <cellStyle name="40% - Colore 3 2" xfId="483"/>
    <cellStyle name="40% - Colore 3 2 2" xfId="1462"/>
    <cellStyle name="40% - Colore 3 3" xfId="484"/>
    <cellStyle name="40% - Colore 3 3 2" xfId="1463"/>
    <cellStyle name="40% - Colore 3 4" xfId="485"/>
    <cellStyle name="40% - Colore 3 4 2" xfId="1464"/>
    <cellStyle name="40% - Colore 3 5" xfId="486"/>
    <cellStyle name="40% - Colore 3 5 2" xfId="1465"/>
    <cellStyle name="40% - Colore 3 6" xfId="1466"/>
    <cellStyle name="40% - Colore 3 6 2" xfId="1467"/>
    <cellStyle name="40% - Colore 3 7" xfId="1468"/>
    <cellStyle name="40% - Colore 3 7 2" xfId="1469"/>
    <cellStyle name="40% - Colore 3 8" xfId="1470"/>
    <cellStyle name="40% - Colore 3 8 2" xfId="1471"/>
    <cellStyle name="40% - Colore 3 9" xfId="1472"/>
    <cellStyle name="40% - Colore 3_G14 - group TPs" xfId="1473"/>
    <cellStyle name="40% - Colore 4" xfId="64"/>
    <cellStyle name="40% - Colore 4 2" xfId="487"/>
    <cellStyle name="40% - Colore 4 2 2" xfId="1474"/>
    <cellStyle name="40% - Colore 4 3" xfId="488"/>
    <cellStyle name="40% - Colore 4 3 2" xfId="1475"/>
    <cellStyle name="40% - Colore 4 4" xfId="489"/>
    <cellStyle name="40% - Colore 4 4 2" xfId="1476"/>
    <cellStyle name="40% - Colore 4 5" xfId="490"/>
    <cellStyle name="40% - Colore 4 5 2" xfId="1477"/>
    <cellStyle name="40% - Colore 4 6" xfId="1478"/>
    <cellStyle name="40% - Colore 4 6 2" xfId="1479"/>
    <cellStyle name="40% - Colore 4 7" xfId="1480"/>
    <cellStyle name="40% - Colore 4 7 2" xfId="1481"/>
    <cellStyle name="40% - Colore 4 8" xfId="1482"/>
    <cellStyle name="40% - Colore 4 8 2" xfId="1483"/>
    <cellStyle name="40% - Colore 4 9" xfId="1484"/>
    <cellStyle name="40% - Colore 4_G14 - group TPs" xfId="1485"/>
    <cellStyle name="40% - Colore 5" xfId="65"/>
    <cellStyle name="40% - Colore 5 2" xfId="491"/>
    <cellStyle name="40% - Colore 5 2 2" xfId="1486"/>
    <cellStyle name="40% - Colore 5 3" xfId="492"/>
    <cellStyle name="40% - Colore 5 3 2" xfId="1487"/>
    <cellStyle name="40% - Colore 5 4" xfId="493"/>
    <cellStyle name="40% - Colore 5 4 2" xfId="1488"/>
    <cellStyle name="40% - Colore 5 5" xfId="494"/>
    <cellStyle name="40% - Colore 5 5 2" xfId="1489"/>
    <cellStyle name="40% - Colore 5 6" xfId="1490"/>
    <cellStyle name="40% - Colore 5 6 2" xfId="1491"/>
    <cellStyle name="40% - Colore 5 7" xfId="1492"/>
    <cellStyle name="40% - Colore 5 7 2" xfId="1493"/>
    <cellStyle name="40% - Colore 5 8" xfId="1494"/>
    <cellStyle name="40% - Colore 5 8 2" xfId="1495"/>
    <cellStyle name="40% - Colore 5 9" xfId="1496"/>
    <cellStyle name="40% - Colore 5_G14 - group TPs" xfId="1497"/>
    <cellStyle name="40% - Colore 6" xfId="66"/>
    <cellStyle name="40% - Colore 6 2" xfId="495"/>
    <cellStyle name="40% - Colore 6 2 2" xfId="1498"/>
    <cellStyle name="40% - Colore 6 3" xfId="496"/>
    <cellStyle name="40% - Colore 6 3 2" xfId="1499"/>
    <cellStyle name="40% - Colore 6 4" xfId="497"/>
    <cellStyle name="40% - Colore 6 4 2" xfId="1500"/>
    <cellStyle name="40% - Colore 6 5" xfId="498"/>
    <cellStyle name="40% - Colore 6 5 2" xfId="1501"/>
    <cellStyle name="40% - Colore 6 6" xfId="1502"/>
    <cellStyle name="40% - Colore 6 6 2" xfId="1503"/>
    <cellStyle name="40% - Colore 6 7" xfId="1504"/>
    <cellStyle name="40% - Colore 6 7 2" xfId="1505"/>
    <cellStyle name="40% - Colore 6 8" xfId="1506"/>
    <cellStyle name="40% - Colore 6 8 2" xfId="1507"/>
    <cellStyle name="40% - Colore 6 9" xfId="1508"/>
    <cellStyle name="40% - Colore 6_G14 - group TPs" xfId="1509"/>
    <cellStyle name="40% - Cor1" xfId="67"/>
    <cellStyle name="40% - Cor1 2" xfId="1510"/>
    <cellStyle name="40% - Cor2" xfId="68"/>
    <cellStyle name="40% - Cor2 2" xfId="1511"/>
    <cellStyle name="40% - Cor3" xfId="69"/>
    <cellStyle name="40% - Cor3 2" xfId="1512"/>
    <cellStyle name="40% - Cor4" xfId="70"/>
    <cellStyle name="40% - Cor4 2" xfId="1513"/>
    <cellStyle name="40% - Cor5" xfId="71"/>
    <cellStyle name="40% - Cor5 2" xfId="1514"/>
    <cellStyle name="40% - Cor6" xfId="72"/>
    <cellStyle name="40% - Cor6 2" xfId="1515"/>
    <cellStyle name="60 % - Aksentti1" xfId="73"/>
    <cellStyle name="60 % - Aksentti1 2" xfId="499"/>
    <cellStyle name="60 % - Aksentti1 3" xfId="500"/>
    <cellStyle name="60 % - Aksentti1 4" xfId="501"/>
    <cellStyle name="60 % - Aksentti1 5" xfId="502"/>
    <cellStyle name="60 % - Aksentti2" xfId="74"/>
    <cellStyle name="60 % - Aksentti2 2" xfId="503"/>
    <cellStyle name="60 % - Aksentti2 3" xfId="504"/>
    <cellStyle name="60 % - Aksentti2 4" xfId="505"/>
    <cellStyle name="60 % - Aksentti2 5" xfId="506"/>
    <cellStyle name="60 % - Aksentti3" xfId="75"/>
    <cellStyle name="60 % - Aksentti3 2" xfId="507"/>
    <cellStyle name="60 % - Aksentti3 3" xfId="508"/>
    <cellStyle name="60 % - Aksentti3 4" xfId="509"/>
    <cellStyle name="60 % - Aksentti3 5" xfId="510"/>
    <cellStyle name="60 % - Aksentti4" xfId="76"/>
    <cellStyle name="60 % - Aksentti4 2" xfId="511"/>
    <cellStyle name="60 % - Aksentti4 3" xfId="512"/>
    <cellStyle name="60 % - Aksentti4 4" xfId="513"/>
    <cellStyle name="60 % - Aksentti4 5" xfId="514"/>
    <cellStyle name="60 % - Aksentti5" xfId="77"/>
    <cellStyle name="60 % - Aksentti5 2" xfId="515"/>
    <cellStyle name="60 % - Aksentti5 3" xfId="516"/>
    <cellStyle name="60 % - Aksentti5 4" xfId="517"/>
    <cellStyle name="60 % - Aksentti5 5" xfId="518"/>
    <cellStyle name="60 % - Aksentti6" xfId="78"/>
    <cellStyle name="60 % - Aksentti6 2" xfId="519"/>
    <cellStyle name="60 % - Aksentti6 3" xfId="520"/>
    <cellStyle name="60 % - Aksentti6 4" xfId="521"/>
    <cellStyle name="60 % - Aksentti6 5" xfId="522"/>
    <cellStyle name="60 % - Accent1" xfId="79"/>
    <cellStyle name="60 % - Accent1 2" xfId="80"/>
    <cellStyle name="60 % - Accent1 2 2" xfId="523"/>
    <cellStyle name="60 % - Accent1 2 3" xfId="524"/>
    <cellStyle name="60 % - Accent1 2 4" xfId="525"/>
    <cellStyle name="60 % - Accent1 2 5" xfId="526"/>
    <cellStyle name="60 % - Accent1 3" xfId="81"/>
    <cellStyle name="60 % - Accent1 3 2" xfId="527"/>
    <cellStyle name="60 % - Accent1 3 3" xfId="528"/>
    <cellStyle name="60 % - Accent1 3 4" xfId="529"/>
    <cellStyle name="60 % - Accent2" xfId="82"/>
    <cellStyle name="60 % - Accent2 2" xfId="1742"/>
    <cellStyle name="60 % - Accent3" xfId="83"/>
    <cellStyle name="60 % - Accent3 2" xfId="1743"/>
    <cellStyle name="60 % - Accent4" xfId="84"/>
    <cellStyle name="60 % - Accent4 2" xfId="1744"/>
    <cellStyle name="60 % - Accent5" xfId="85"/>
    <cellStyle name="60 % - Accent5 2" xfId="1745"/>
    <cellStyle name="60 % - Accent6" xfId="86"/>
    <cellStyle name="60 % - Accent6 2" xfId="1746"/>
    <cellStyle name="60% - 1. jelölőszín" xfId="87"/>
    <cellStyle name="60% - 1. jelölőszín 2" xfId="530"/>
    <cellStyle name="60% - 1. jelölőszín 3" xfId="531"/>
    <cellStyle name="60% - 1. jelölőszín 4" xfId="532"/>
    <cellStyle name="60% - 1. jelölőszín 5" xfId="533"/>
    <cellStyle name="60% - 2. jelölőszín" xfId="88"/>
    <cellStyle name="60% - 2. jelölőszín 2" xfId="534"/>
    <cellStyle name="60% - 2. jelölőszín 3" xfId="535"/>
    <cellStyle name="60% - 2. jelölőszín 4" xfId="536"/>
    <cellStyle name="60% - 2. jelölőszín 5" xfId="537"/>
    <cellStyle name="60% - 3. jelölőszín" xfId="89"/>
    <cellStyle name="60% - 3. jelölőszín 2" xfId="538"/>
    <cellStyle name="60% - 3. jelölőszín 3" xfId="539"/>
    <cellStyle name="60% - 3. jelölőszín 4" xfId="540"/>
    <cellStyle name="60% - 3. jelölőszín 5" xfId="541"/>
    <cellStyle name="60% - 4. jelölőszín" xfId="90"/>
    <cellStyle name="60% - 4. jelölőszín 2" xfId="542"/>
    <cellStyle name="60% - 4. jelölőszín 3" xfId="543"/>
    <cellStyle name="60% - 4. jelölőszín 4" xfId="544"/>
    <cellStyle name="60% - 4. jelölőszín 5" xfId="545"/>
    <cellStyle name="60% - 5. jelölőszín" xfId="91"/>
    <cellStyle name="60% - 5. jelölőszín 2" xfId="546"/>
    <cellStyle name="60% - 5. jelölőszín 3" xfId="547"/>
    <cellStyle name="60% - 5. jelölőszín 4" xfId="548"/>
    <cellStyle name="60% - 5. jelölőszín 5" xfId="549"/>
    <cellStyle name="60% - 6. jelölőszín" xfId="92"/>
    <cellStyle name="60% - 6. jelölőszín 2" xfId="550"/>
    <cellStyle name="60% - 6. jelölőszín 3" xfId="551"/>
    <cellStyle name="60% - 6. jelölőszín 4" xfId="552"/>
    <cellStyle name="60% - 6. jelölőszín 5" xfId="553"/>
    <cellStyle name="60% - Accent1" xfId="93"/>
    <cellStyle name="60% - Accent1 2" xfId="554"/>
    <cellStyle name="60% - Accent1 3" xfId="555"/>
    <cellStyle name="60% - Accent1 4" xfId="556"/>
    <cellStyle name="60% - Accent1 5" xfId="557"/>
    <cellStyle name="60% - Accent2" xfId="94"/>
    <cellStyle name="60% - Accent2 2" xfId="558"/>
    <cellStyle name="60% - Accent2 3" xfId="559"/>
    <cellStyle name="60% - Accent2 4" xfId="560"/>
    <cellStyle name="60% - Accent2 5" xfId="561"/>
    <cellStyle name="60% - Accent3" xfId="95"/>
    <cellStyle name="60% - Accent3 2" xfId="562"/>
    <cellStyle name="60% - Accent3 3" xfId="563"/>
    <cellStyle name="60% - Accent3 4" xfId="564"/>
    <cellStyle name="60% - Accent3 5" xfId="565"/>
    <cellStyle name="60% - Accent4" xfId="96"/>
    <cellStyle name="60% - Accent4 2" xfId="566"/>
    <cellStyle name="60% - Accent4 3" xfId="567"/>
    <cellStyle name="60% - Accent4 4" xfId="568"/>
    <cellStyle name="60% - Accent4 5" xfId="569"/>
    <cellStyle name="60% - Accent5" xfId="97"/>
    <cellStyle name="60% - Accent5 2" xfId="570"/>
    <cellStyle name="60% - Accent5 3" xfId="571"/>
    <cellStyle name="60% - Accent5 4" xfId="572"/>
    <cellStyle name="60% - Accent5 5" xfId="573"/>
    <cellStyle name="60% - Accent6" xfId="98"/>
    <cellStyle name="60% - Accent6 2" xfId="574"/>
    <cellStyle name="60% - Accent6 3" xfId="575"/>
    <cellStyle name="60% - Accent6 4" xfId="576"/>
    <cellStyle name="60% - Accent6 5" xfId="577"/>
    <cellStyle name="60% - Colore 1" xfId="99"/>
    <cellStyle name="60% - Colore 1 2" xfId="578"/>
    <cellStyle name="60% - Colore 1 3" xfId="579"/>
    <cellStyle name="60% - Colore 1 4" xfId="580"/>
    <cellStyle name="60% - Colore 1 5" xfId="581"/>
    <cellStyle name="60% - Colore 2" xfId="100"/>
    <cellStyle name="60% - Colore 2 2" xfId="582"/>
    <cellStyle name="60% - Colore 2 3" xfId="583"/>
    <cellStyle name="60% - Colore 2 4" xfId="584"/>
    <cellStyle name="60% - Colore 2 5" xfId="585"/>
    <cellStyle name="60% - Colore 3" xfId="101"/>
    <cellStyle name="60% - Colore 3 2" xfId="586"/>
    <cellStyle name="60% - Colore 3 3" xfId="587"/>
    <cellStyle name="60% - Colore 3 4" xfId="588"/>
    <cellStyle name="60% - Colore 3 5" xfId="589"/>
    <cellStyle name="60% - Colore 4" xfId="102"/>
    <cellStyle name="60% - Colore 4 2" xfId="590"/>
    <cellStyle name="60% - Colore 4 3" xfId="591"/>
    <cellStyle name="60% - Colore 4 4" xfId="592"/>
    <cellStyle name="60% - Colore 4 5" xfId="593"/>
    <cellStyle name="60% - Colore 5" xfId="103"/>
    <cellStyle name="60% - Colore 5 2" xfId="594"/>
    <cellStyle name="60% - Colore 5 3" xfId="595"/>
    <cellStyle name="60% - Colore 5 4" xfId="596"/>
    <cellStyle name="60% - Colore 5 5" xfId="597"/>
    <cellStyle name="60% - Colore 6" xfId="104"/>
    <cellStyle name="60% - Colore 6 2" xfId="598"/>
    <cellStyle name="60% - Colore 6 3" xfId="599"/>
    <cellStyle name="60% - Colore 6 4" xfId="600"/>
    <cellStyle name="60% - Colore 6 5" xfId="601"/>
    <cellStyle name="60% - Cor1" xfId="105"/>
    <cellStyle name="60% - Cor2" xfId="106"/>
    <cellStyle name="60% - Cor3" xfId="107"/>
    <cellStyle name="60% - Cor4" xfId="108"/>
    <cellStyle name="60% - Cor5" xfId="109"/>
    <cellStyle name="60% - Cor6" xfId="110"/>
    <cellStyle name="Accent1" xfId="111"/>
    <cellStyle name="Accent1 2" xfId="1747"/>
    <cellStyle name="Accent2" xfId="112"/>
    <cellStyle name="Accent2 2" xfId="1748"/>
    <cellStyle name="Accent3" xfId="113"/>
    <cellStyle name="Accent3 2" xfId="1749"/>
    <cellStyle name="Accent4" xfId="114"/>
    <cellStyle name="Accent4 2" xfId="1750"/>
    <cellStyle name="Accent5" xfId="115"/>
    <cellStyle name="Accent5 2" xfId="1751"/>
    <cellStyle name="Accent6" xfId="116"/>
    <cellStyle name="Accent6 2" xfId="1752"/>
    <cellStyle name="Aksentti1" xfId="117"/>
    <cellStyle name="Aksentti1 2" xfId="602"/>
    <cellStyle name="Aksentti1 3" xfId="603"/>
    <cellStyle name="Aksentti1 4" xfId="604"/>
    <cellStyle name="Aksentti1 5" xfId="605"/>
    <cellStyle name="Aksentti2" xfId="118"/>
    <cellStyle name="Aksentti2 2" xfId="606"/>
    <cellStyle name="Aksentti2 3" xfId="607"/>
    <cellStyle name="Aksentti2 4" xfId="608"/>
    <cellStyle name="Aksentti2 5" xfId="609"/>
    <cellStyle name="Aksentti3" xfId="119"/>
    <cellStyle name="Aksentti3 2" xfId="610"/>
    <cellStyle name="Aksentti3 3" xfId="611"/>
    <cellStyle name="Aksentti3 4" xfId="612"/>
    <cellStyle name="Aksentti3 5" xfId="613"/>
    <cellStyle name="Aksentti4" xfId="120"/>
    <cellStyle name="Aksentti4 2" xfId="614"/>
    <cellStyle name="Aksentti4 3" xfId="615"/>
    <cellStyle name="Aksentti4 4" xfId="616"/>
    <cellStyle name="Aksentti4 5" xfId="617"/>
    <cellStyle name="Aksentti5" xfId="121"/>
    <cellStyle name="Aksentti5 2" xfId="618"/>
    <cellStyle name="Aksentti5 3" xfId="619"/>
    <cellStyle name="Aksentti5 4" xfId="620"/>
    <cellStyle name="Aksentti5 5" xfId="621"/>
    <cellStyle name="Aksentti6" xfId="122"/>
    <cellStyle name="Aksentti6 2" xfId="622"/>
    <cellStyle name="Aksentti6 3" xfId="623"/>
    <cellStyle name="Aksentti6 4" xfId="624"/>
    <cellStyle name="Aksentti6 5" xfId="625"/>
    <cellStyle name="Avertissement" xfId="123"/>
    <cellStyle name="Avertissement 2" xfId="1753"/>
    <cellStyle name="Bad" xfId="124"/>
    <cellStyle name="Bad 2" xfId="626"/>
    <cellStyle name="Bad 3" xfId="627"/>
    <cellStyle name="Bad 4" xfId="628"/>
    <cellStyle name="Bad 5" xfId="629"/>
    <cellStyle name="Cabeçalho 1" xfId="125"/>
    <cellStyle name="Cabeçalho 1 2" xfId="630"/>
    <cellStyle name="Cabeçalho 1 3" xfId="631"/>
    <cellStyle name="Cabeçalho 1 4" xfId="632"/>
    <cellStyle name="Cabeçalho 2" xfId="126"/>
    <cellStyle name="Cabeçalho 2 2" xfId="633"/>
    <cellStyle name="Cabeçalho 2 3" xfId="634"/>
    <cellStyle name="Cabeçalho 2 4" xfId="635"/>
    <cellStyle name="Cabeçalho 3" xfId="127"/>
    <cellStyle name="Cabeçalho 3 2" xfId="636"/>
    <cellStyle name="Cabeçalho 3 3" xfId="637"/>
    <cellStyle name="Cabeçalho 3 4" xfId="638"/>
    <cellStyle name="Cabeçalho 4" xfId="128"/>
    <cellStyle name="Cabeçalho 4 2" xfId="639"/>
    <cellStyle name="Cabeçalho 4 3" xfId="640"/>
    <cellStyle name="Cabeçalho 4 4" xfId="641"/>
    <cellStyle name="Calcolo" xfId="129"/>
    <cellStyle name="Calcolo 2" xfId="642"/>
    <cellStyle name="Calcolo 3" xfId="643"/>
    <cellStyle name="Calcolo 4" xfId="644"/>
    <cellStyle name="Calcolo 5" xfId="645"/>
    <cellStyle name="Calcul" xfId="130"/>
    <cellStyle name="Calcul 2" xfId="1754"/>
    <cellStyle name="Calculation" xfId="131"/>
    <cellStyle name="Calculation 2" xfId="646"/>
    <cellStyle name="Calculation 3" xfId="647"/>
    <cellStyle name="Calculation 4" xfId="648"/>
    <cellStyle name="Calculation 5" xfId="649"/>
    <cellStyle name="čárky_20091209 - FR - templates group - v2bis" xfId="1516"/>
    <cellStyle name="Cella collegata" xfId="132"/>
    <cellStyle name="Cella collegata 2" xfId="650"/>
    <cellStyle name="Cella collegata 3" xfId="651"/>
    <cellStyle name="Cella collegata 4" xfId="652"/>
    <cellStyle name="Cella da controllare" xfId="133"/>
    <cellStyle name="Cella da controllare 2" xfId="653"/>
    <cellStyle name="Cella da controllare 3" xfId="654"/>
    <cellStyle name="Cella da controllare 4" xfId="655"/>
    <cellStyle name="Cella da controllare 5" xfId="656"/>
    <cellStyle name="Cellule liée" xfId="134"/>
    <cellStyle name="Cellule liée 2" xfId="1755"/>
    <cellStyle name="Célula Ligada" xfId="135"/>
    <cellStyle name="Check Cell" xfId="136"/>
    <cellStyle name="Check Cell 2" xfId="657"/>
    <cellStyle name="Check Cell 3" xfId="658"/>
    <cellStyle name="Check Cell 4" xfId="659"/>
    <cellStyle name="Check Cell 5" xfId="660"/>
    <cellStyle name="Colore 1" xfId="137"/>
    <cellStyle name="Colore 1 2" xfId="661"/>
    <cellStyle name="Colore 1 3" xfId="662"/>
    <cellStyle name="Colore 1 4" xfId="663"/>
    <cellStyle name="Colore 1 5" xfId="664"/>
    <cellStyle name="Colore 2" xfId="138"/>
    <cellStyle name="Colore 2 2" xfId="665"/>
    <cellStyle name="Colore 2 3" xfId="666"/>
    <cellStyle name="Colore 2 4" xfId="667"/>
    <cellStyle name="Colore 2 5" xfId="668"/>
    <cellStyle name="Colore 3" xfId="139"/>
    <cellStyle name="Colore 3 2" xfId="669"/>
    <cellStyle name="Colore 3 3" xfId="670"/>
    <cellStyle name="Colore 3 4" xfId="671"/>
    <cellStyle name="Colore 3 5" xfId="672"/>
    <cellStyle name="Colore 4" xfId="140"/>
    <cellStyle name="Colore 4 2" xfId="673"/>
    <cellStyle name="Colore 4 3" xfId="674"/>
    <cellStyle name="Colore 4 4" xfId="675"/>
    <cellStyle name="Colore 4 5" xfId="676"/>
    <cellStyle name="Colore 5" xfId="141"/>
    <cellStyle name="Colore 5 2" xfId="677"/>
    <cellStyle name="Colore 5 3" xfId="678"/>
    <cellStyle name="Colore 5 4" xfId="679"/>
    <cellStyle name="Colore 5 5" xfId="680"/>
    <cellStyle name="Colore 6" xfId="142"/>
    <cellStyle name="Colore 6 2" xfId="681"/>
    <cellStyle name="Colore 6 3" xfId="682"/>
    <cellStyle name="Colore 6 4" xfId="683"/>
    <cellStyle name="Colore 6 5" xfId="684"/>
    <cellStyle name="Commentaire" xfId="143"/>
    <cellStyle name="Commentaire 2" xfId="1756"/>
    <cellStyle name="Cor1" xfId="144"/>
    <cellStyle name="Cor2" xfId="145"/>
    <cellStyle name="Cor3" xfId="146"/>
    <cellStyle name="Cor4" xfId="147"/>
    <cellStyle name="Cor5" xfId="148"/>
    <cellStyle name="Cor6" xfId="149"/>
    <cellStyle name="Correcto" xfId="150"/>
    <cellStyle name="Correcto 2" xfId="685"/>
    <cellStyle name="Correcto 3" xfId="686"/>
    <cellStyle name="Correcto 4" xfId="687"/>
    <cellStyle name="Correcto 5" xfId="688"/>
    <cellStyle name="DataCell" xfId="151"/>
    <cellStyle name="DataCell 2" xfId="689"/>
    <cellStyle name="DataCell 3" xfId="690"/>
    <cellStyle name="DataCell 4" xfId="691"/>
    <cellStyle name="DataCell 5" xfId="692"/>
    <cellStyle name="Datum" xfId="152"/>
    <cellStyle name="Datum 2" xfId="693"/>
    <cellStyle name="Datum 3" xfId="694"/>
    <cellStyle name="Datum 4" xfId="695"/>
    <cellStyle name="Dezimal_FIValueHelper-incl Term_structures" xfId="153"/>
    <cellStyle name="Dezimal+-" xfId="154"/>
    <cellStyle name="Dezimal+- 2" xfId="696"/>
    <cellStyle name="Dezimal+- 3" xfId="697"/>
    <cellStyle name="Dezimal+- 4" xfId="698"/>
    <cellStyle name="Dezimal0" xfId="155"/>
    <cellStyle name="Dezimal0 2" xfId="699"/>
    <cellStyle name="Dezimal0 3" xfId="700"/>
    <cellStyle name="Dezimal0 4" xfId="701"/>
    <cellStyle name="Dezimal0+-" xfId="156"/>
    <cellStyle name="Dezimal0+- 2" xfId="702"/>
    <cellStyle name="Dezimal0+- 3" xfId="703"/>
    <cellStyle name="Dezimal0+- 4" xfId="704"/>
    <cellStyle name="EmptyCell" xfId="157"/>
    <cellStyle name="EmptyCell 2" xfId="158"/>
    <cellStyle name="EmptyCell 2 2" xfId="705"/>
    <cellStyle name="EmptyCell 2 3" xfId="706"/>
    <cellStyle name="EmptyCell 2 4" xfId="707"/>
    <cellStyle name="EmptyCell 2 5" xfId="708"/>
    <cellStyle name="EmptyCell 3" xfId="709"/>
    <cellStyle name="EmptyCell 4" xfId="710"/>
    <cellStyle name="EmptyCell 5" xfId="711"/>
    <cellStyle name="EmptyCell 6" xfId="712"/>
    <cellStyle name="EmptyCell 7" xfId="1517"/>
    <cellStyle name="EmptyCell 8" xfId="1518"/>
    <cellStyle name="EmptyCell 9" xfId="1519"/>
    <cellStyle name="EmptyCell_20100104 - FR - templates group_IGT only" xfId="1520"/>
    <cellStyle name="Entrada" xfId="159"/>
    <cellStyle name="Entrada 2" xfId="713"/>
    <cellStyle name="Entrada 3" xfId="714"/>
    <cellStyle name="Entrada 4" xfId="715"/>
    <cellStyle name="Entrada 5" xfId="716"/>
    <cellStyle name="Entrada 6" xfId="717"/>
    <cellStyle name="Entrée" xfId="160"/>
    <cellStyle name="Entrée 10" xfId="1521"/>
    <cellStyle name="Entrée 11" xfId="1522"/>
    <cellStyle name="Entrée 12" xfId="1523"/>
    <cellStyle name="Entrée 13" xfId="1524"/>
    <cellStyle name="Entrée 2" xfId="1525"/>
    <cellStyle name="Entrée 3" xfId="1526"/>
    <cellStyle name="Entrée 4" xfId="1527"/>
    <cellStyle name="Entrée 5" xfId="1528"/>
    <cellStyle name="Entrée 6" xfId="1529"/>
    <cellStyle name="Entrée 7" xfId="1530"/>
    <cellStyle name="Entrée 8" xfId="1531"/>
    <cellStyle name="Entrée 9" xfId="1532"/>
    <cellStyle name="Estilo 1" xfId="161"/>
    <cellStyle name="Estilo 1 2" xfId="1673"/>
    <cellStyle name="Estilo 1 3" xfId="1674"/>
    <cellStyle name="Euro" xfId="162"/>
    <cellStyle name="Euro 2" xfId="718"/>
    <cellStyle name="Euro 2 2" xfId="719"/>
    <cellStyle name="Euro 3" xfId="720"/>
    <cellStyle name="Euro 4" xfId="721"/>
    <cellStyle name="Euro 5" xfId="722"/>
    <cellStyle name="Euro 6" xfId="723"/>
    <cellStyle name="Euro 7" xfId="724"/>
    <cellStyle name="Euro 8" xfId="1533"/>
    <cellStyle name="Explanatory Text" xfId="163"/>
    <cellStyle name="Explanatory Text 2" xfId="725"/>
    <cellStyle name="Explanatory Text 3" xfId="726"/>
    <cellStyle name="Explanatory Text 4" xfId="727"/>
    <cellStyle name="Explanatory Text 5" xfId="728"/>
    <cellStyle name="Figyelmeztetés" xfId="164"/>
    <cellStyle name="Figyelmeztetés 2" xfId="729"/>
    <cellStyle name="Figyelmeztetés 3" xfId="730"/>
    <cellStyle name="Figyelmeztetés 4" xfId="731"/>
    <cellStyle name="Good" xfId="165"/>
    <cellStyle name="Good 2" xfId="732"/>
    <cellStyle name="Good 3" xfId="733"/>
    <cellStyle name="Good 4" xfId="734"/>
    <cellStyle name="Good 5" xfId="735"/>
    <cellStyle name="Heading 1" xfId="166"/>
    <cellStyle name="Heading 1 2" xfId="736"/>
    <cellStyle name="Heading 1 3" xfId="737"/>
    <cellStyle name="Heading 1 4" xfId="738"/>
    <cellStyle name="Heading 1 5" xfId="739"/>
    <cellStyle name="Heading 2" xfId="167"/>
    <cellStyle name="Heading 2 2" xfId="740"/>
    <cellStyle name="Heading 2 3" xfId="741"/>
    <cellStyle name="Heading 2 4" xfId="742"/>
    <cellStyle name="Heading 2 5" xfId="743"/>
    <cellStyle name="Heading 3" xfId="168"/>
    <cellStyle name="Heading 3 2" xfId="744"/>
    <cellStyle name="Heading 3 3" xfId="745"/>
    <cellStyle name="Heading 3 4" xfId="746"/>
    <cellStyle name="Heading 3 5" xfId="747"/>
    <cellStyle name="Heading 4" xfId="169"/>
    <cellStyle name="Heading 4 2" xfId="748"/>
    <cellStyle name="Heading 4 3" xfId="749"/>
    <cellStyle name="Heading 4 4" xfId="750"/>
    <cellStyle name="Heading 4 5" xfId="751"/>
    <cellStyle name="Hipervínculo 2" xfId="170"/>
    <cellStyle name="Hipervínculo 3" xfId="1757"/>
    <cellStyle name="Hivatkozott cella" xfId="171"/>
    <cellStyle name="Hivatkozott cella 2" xfId="752"/>
    <cellStyle name="Hivatkozott cella 3" xfId="753"/>
    <cellStyle name="Hivatkozott cella 4" xfId="754"/>
    <cellStyle name="Huomautus" xfId="172"/>
    <cellStyle name="Huomautus 2" xfId="755"/>
    <cellStyle name="Huomautus 2 2" xfId="1534"/>
    <cellStyle name="Huomautus 3" xfId="756"/>
    <cellStyle name="Huomautus 3 2" xfId="1535"/>
    <cellStyle name="Huomautus 4" xfId="757"/>
    <cellStyle name="Huomautus 4 2" xfId="1536"/>
    <cellStyle name="Huomautus 5" xfId="758"/>
    <cellStyle name="Huomautus 5 2" xfId="1537"/>
    <cellStyle name="Huomautus 6" xfId="1538"/>
    <cellStyle name="Huomautus 6 2" xfId="1539"/>
    <cellStyle name="Huomautus 7" xfId="1540"/>
    <cellStyle name="Huomautus 7 2" xfId="1541"/>
    <cellStyle name="Huomautus 8" xfId="1542"/>
    <cellStyle name="Huomautus 8 2" xfId="1543"/>
    <cellStyle name="Huomautus 9" xfId="1544"/>
    <cellStyle name="Huono" xfId="173"/>
    <cellStyle name="Huono 2" xfId="759"/>
    <cellStyle name="Huono 3" xfId="760"/>
    <cellStyle name="Huono 4" xfId="761"/>
    <cellStyle name="Huono 5" xfId="762"/>
    <cellStyle name="Hyperlink_CASO DE ESTUDIO ENVIADO_v2" xfId="1675"/>
    <cellStyle name="Hyvä" xfId="174"/>
    <cellStyle name="Hyvä 2" xfId="763"/>
    <cellStyle name="Hyvä 3" xfId="764"/>
    <cellStyle name="Hyvä 4" xfId="765"/>
    <cellStyle name="Hyvä 5" xfId="766"/>
    <cellStyle name="Incorrecto" xfId="175"/>
    <cellStyle name="Incorrecto 2" xfId="767"/>
    <cellStyle name="Incorrecto 3" xfId="768"/>
    <cellStyle name="Incorrecto 4" xfId="769"/>
    <cellStyle name="Incorrecto 5" xfId="770"/>
    <cellStyle name="Incorrecto 6" xfId="771"/>
    <cellStyle name="Input" xfId="176"/>
    <cellStyle name="Input 2" xfId="772"/>
    <cellStyle name="Insatisfaisant" xfId="1061"/>
    <cellStyle name="Insatisfaisant 2" xfId="1758"/>
    <cellStyle name="Jegyzet" xfId="177"/>
    <cellStyle name="Jegyzet 2" xfId="773"/>
    <cellStyle name="Jegyzet 3" xfId="774"/>
    <cellStyle name="Jegyzet 4" xfId="775"/>
    <cellStyle name="Jegyzet 5" xfId="776"/>
    <cellStyle name="Jelölőszín (1)" xfId="178"/>
    <cellStyle name="Jelölőszín (1) 2" xfId="777"/>
    <cellStyle name="Jelölőszín (1) 3" xfId="778"/>
    <cellStyle name="Jelölőszín (1) 4" xfId="779"/>
    <cellStyle name="Jelölőszín (1) 5" xfId="780"/>
    <cellStyle name="Jelölőszín (2)" xfId="179"/>
    <cellStyle name="Jelölőszín (2) 2" xfId="781"/>
    <cellStyle name="Jelölőszín (2) 3" xfId="782"/>
    <cellStyle name="Jelölőszín (2) 4" xfId="783"/>
    <cellStyle name="Jelölőszín (2) 5" xfId="784"/>
    <cellStyle name="Jelölőszín (3)" xfId="180"/>
    <cellStyle name="Jelölőszín (3) 2" xfId="785"/>
    <cellStyle name="Jelölőszín (3) 3" xfId="786"/>
    <cellStyle name="Jelölőszín (3) 4" xfId="787"/>
    <cellStyle name="Jelölőszín (3) 5" xfId="788"/>
    <cellStyle name="Jelölőszín (4)" xfId="181"/>
    <cellStyle name="Jelölőszín (4) 2" xfId="789"/>
    <cellStyle name="Jelölőszín (4) 3" xfId="790"/>
    <cellStyle name="Jelölőszín (4) 4" xfId="791"/>
    <cellStyle name="Jelölőszín (4) 5" xfId="792"/>
    <cellStyle name="Jelölőszín (5)" xfId="182"/>
    <cellStyle name="Jelölőszín (5) 2" xfId="793"/>
    <cellStyle name="Jelölőszín (5) 3" xfId="794"/>
    <cellStyle name="Jelölőszín (5) 4" xfId="795"/>
    <cellStyle name="Jelölőszín (5) 5" xfId="796"/>
    <cellStyle name="Jelölőszín (6)" xfId="183"/>
    <cellStyle name="Jelölőszín (6) 2" xfId="797"/>
    <cellStyle name="Jelölőszín (6) 3" xfId="798"/>
    <cellStyle name="Jelölőszín (6) 4" xfId="799"/>
    <cellStyle name="Jelölőszín (6) 5" xfId="800"/>
    <cellStyle name="Komma_~1725369" xfId="1545"/>
    <cellStyle name="Laskenta" xfId="184"/>
    <cellStyle name="Laskenta 2" xfId="801"/>
    <cellStyle name="Laskenta 3" xfId="802"/>
    <cellStyle name="Laskenta 4" xfId="803"/>
    <cellStyle name="Laskenta 5" xfId="804"/>
    <cellStyle name="Lien hypertexte 2" xfId="805"/>
    <cellStyle name="Linked Cell" xfId="185"/>
    <cellStyle name="Linked Cell 2" xfId="806"/>
    <cellStyle name="Linked Cell 3" xfId="807"/>
    <cellStyle name="Linked Cell 4" xfId="808"/>
    <cellStyle name="Linked Cell 5" xfId="809"/>
    <cellStyle name="Linkitetty solu" xfId="186"/>
    <cellStyle name="Linkitetty solu 2" xfId="810"/>
    <cellStyle name="Linkitetty solu 3" xfId="811"/>
    <cellStyle name="Linkitetty solu 4" xfId="812"/>
    <cellStyle name="Millares [0] 2" xfId="1676"/>
    <cellStyle name="Millares 10" xfId="1661"/>
    <cellStyle name="Millares 10 2" xfId="1667"/>
    <cellStyle name="Millares 11" xfId="1665"/>
    <cellStyle name="Millares 12" xfId="1759"/>
    <cellStyle name="Millares 13" xfId="1781"/>
    <cellStyle name="Millares 13 2" xfId="1785"/>
    <cellStyle name="Millares 2" xfId="813"/>
    <cellStyle name="Millares 2 2" xfId="1677"/>
    <cellStyle name="Millares 2 3" xfId="1776"/>
    <cellStyle name="Millares 3" xfId="814"/>
    <cellStyle name="Millares 3 2" xfId="1678"/>
    <cellStyle name="Millares 3 2 2" xfId="1679"/>
    <cellStyle name="Millares 3 3" xfId="1680"/>
    <cellStyle name="Millares 3 3 2" xfId="1681"/>
    <cellStyle name="Millares 3 3 2 2" xfId="1682"/>
    <cellStyle name="Millares 3 3 3" xfId="1683"/>
    <cellStyle name="Millares 3 4" xfId="1684"/>
    <cellStyle name="Millares 4" xfId="1060"/>
    <cellStyle name="Millares 5" xfId="1062"/>
    <cellStyle name="Millares 6" xfId="1065"/>
    <cellStyle name="Millares 7" xfId="1070"/>
    <cellStyle name="Millares 8" xfId="1657"/>
    <cellStyle name="Millares 8 2" xfId="1741"/>
    <cellStyle name="Millares 9" xfId="1659"/>
    <cellStyle name="Milliers 10" xfId="187"/>
    <cellStyle name="Milliers 11" xfId="1546"/>
    <cellStyle name="Milliers 2" xfId="188"/>
    <cellStyle name="Milliers 2 2" xfId="815"/>
    <cellStyle name="Milliers 2 3" xfId="816"/>
    <cellStyle name="Milliers 2 4" xfId="817"/>
    <cellStyle name="Milliers 3" xfId="189"/>
    <cellStyle name="Milliers 3 2" xfId="1547"/>
    <cellStyle name="Milliers 4" xfId="1548"/>
    <cellStyle name="Milliers 4 2" xfId="1549"/>
    <cellStyle name="Milliers 5" xfId="1550"/>
    <cellStyle name="Milliers 5 2" xfId="1551"/>
    <cellStyle name="Milliers 6" xfId="1552"/>
    <cellStyle name="Milliers 6 2" xfId="1553"/>
    <cellStyle name="Milliers 7" xfId="1554"/>
    <cellStyle name="Milliers 7 2" xfId="1555"/>
    <cellStyle name="Milliers 8" xfId="1556"/>
    <cellStyle name="Milliers 8 2" xfId="1557"/>
    <cellStyle name="Milliers 9" xfId="1558"/>
    <cellStyle name="Milliers 9 2" xfId="1559"/>
    <cellStyle name="Milliers_Copie de Equivilent Scenario for QIS4 techncial specification_20070318Locked" xfId="190"/>
    <cellStyle name="Moneda 2" xfId="1685"/>
    <cellStyle name="Monétaire 2" xfId="818"/>
    <cellStyle name="Monétaire 2 2" xfId="1760"/>
    <cellStyle name="Neutraali" xfId="191"/>
    <cellStyle name="Neutraali 2" xfId="819"/>
    <cellStyle name="Neutraali 3" xfId="820"/>
    <cellStyle name="Neutraali 4" xfId="821"/>
    <cellStyle name="Neutraali 5" xfId="822"/>
    <cellStyle name="Neutral" xfId="192"/>
    <cellStyle name="Neutral 2" xfId="823"/>
    <cellStyle name="Neutral 3" xfId="824"/>
    <cellStyle name="Neutral 4" xfId="825"/>
    <cellStyle name="Neutral 5" xfId="826"/>
    <cellStyle name="Neutral 6" xfId="827"/>
    <cellStyle name="Neutrale" xfId="193"/>
    <cellStyle name="Neutrale 2" xfId="828"/>
    <cellStyle name="Neutrale 3" xfId="829"/>
    <cellStyle name="Neutrale 4" xfId="830"/>
    <cellStyle name="Neutrale 5" xfId="831"/>
    <cellStyle name="Neutre" xfId="832"/>
    <cellStyle name="Neutre 2" xfId="1761"/>
    <cellStyle name="Neutro" xfId="194"/>
    <cellStyle name="Nix" xfId="195"/>
    <cellStyle name="Nix 2" xfId="833"/>
    <cellStyle name="Nix 3" xfId="834"/>
    <cellStyle name="Nix 4" xfId="835"/>
    <cellStyle name="NoL" xfId="196"/>
    <cellStyle name="NoL 2" xfId="197"/>
    <cellStyle name="NoL 3" xfId="198"/>
    <cellStyle name="NoL 4" xfId="836"/>
    <cellStyle name="NoL 5" xfId="837"/>
    <cellStyle name="NoL 6" xfId="838"/>
    <cellStyle name="NoL 7" xfId="839"/>
    <cellStyle name="NoL_Reporting template C4_rev_SZP_20090320 (2)" xfId="199"/>
    <cellStyle name="Nombre" xfId="200"/>
    <cellStyle name="Non_definito" xfId="1686"/>
    <cellStyle name="Normaali 2" xfId="201"/>
    <cellStyle name="Normaali_QIS4 Internal model data request templates (DRAFT 4.4.2008)" xfId="1560"/>
    <cellStyle name="Normal" xfId="0" builtinId="0"/>
    <cellStyle name="Normal 10" xfId="840"/>
    <cellStyle name="Normal 11" xfId="841"/>
    <cellStyle name="Normal 12" xfId="1059"/>
    <cellStyle name="Normal 13" xfId="1064"/>
    <cellStyle name="Normal 14" xfId="1656"/>
    <cellStyle name="Normal 14 2" xfId="1740"/>
    <cellStyle name="Normal 15" xfId="1662"/>
    <cellStyle name="Normal 16" xfId="1739"/>
    <cellStyle name="Normal 16 2" xfId="1775"/>
    <cellStyle name="Normal 17" xfId="1780"/>
    <cellStyle name="Normal 17 2" xfId="1783"/>
    <cellStyle name="Normal 2" xfId="202"/>
    <cellStyle name="Normal 2 10" xfId="1561"/>
    <cellStyle name="Normal 2 11" xfId="1562"/>
    <cellStyle name="Normal 2 12" xfId="1563"/>
    <cellStyle name="Normal 2 13" xfId="1564"/>
    <cellStyle name="Normal 2 14" xfId="1565"/>
    <cellStyle name="Normal 2 15" xfId="1668"/>
    <cellStyle name="Normal 2 2" xfId="203"/>
    <cellStyle name="Normal 2 2 10" xfId="1566"/>
    <cellStyle name="Normal 2 2 11" xfId="1567"/>
    <cellStyle name="Normal 2 2 12" xfId="1568"/>
    <cellStyle name="Normal 2 2 13" xfId="1569"/>
    <cellStyle name="Normal 2 2 14" xfId="1777"/>
    <cellStyle name="Normal 2 2 2" xfId="304"/>
    <cellStyle name="Normal 2 2 2 2" xfId="842"/>
    <cellStyle name="Normal 2 2 3" xfId="843"/>
    <cellStyle name="Normal 2 2 3 2" xfId="844"/>
    <cellStyle name="Normal 2 2 4" xfId="845"/>
    <cellStyle name="Normal 2 2 4 2" xfId="1687"/>
    <cellStyle name="Normal 2 2 5" xfId="846"/>
    <cellStyle name="Normal 2 2 6" xfId="847"/>
    <cellStyle name="Normal 2 2 6 2" xfId="1733"/>
    <cellStyle name="Normal 2 2 7" xfId="1570"/>
    <cellStyle name="Normal 2 2 8" xfId="1571"/>
    <cellStyle name="Normal 2 2 9" xfId="1572"/>
    <cellStyle name="Normal 2 3" xfId="848"/>
    <cellStyle name="Normal 2 3 2" xfId="849"/>
    <cellStyle name="Normal 2 4" xfId="850"/>
    <cellStyle name="Normal 2 4 2" xfId="1688"/>
    <cellStyle name="Normal 2 4 3" xfId="1689"/>
    <cellStyle name="Normal 2 5" xfId="851"/>
    <cellStyle name="Normal 2 5 2" xfId="1690"/>
    <cellStyle name="Normal 2 6" xfId="852"/>
    <cellStyle name="Normal 2 6 2" xfId="1691"/>
    <cellStyle name="Normal 2 7" xfId="853"/>
    <cellStyle name="Normal 2 7 2" xfId="1692"/>
    <cellStyle name="Normal 2 8" xfId="854"/>
    <cellStyle name="Normal 2 9" xfId="1069"/>
    <cellStyle name="Normal 2 9 2" xfId="1693"/>
    <cellStyle name="Normal 2 9 2 2" xfId="1694"/>
    <cellStyle name="Normal 2_draft SPV template" xfId="204"/>
    <cellStyle name="Normal 3" xfId="205"/>
    <cellStyle name="Normal 3 2" xfId="206"/>
    <cellStyle name="Normal 3 2 2" xfId="855"/>
    <cellStyle name="Normal 3 2 2 2" xfId="1695"/>
    <cellStyle name="Normal 3 2 2 2 2" xfId="1696"/>
    <cellStyle name="Normal 3 2 2 2 3" xfId="1697"/>
    <cellStyle name="Normal 3 2 3" xfId="856"/>
    <cellStyle name="Normal 3 2 4" xfId="857"/>
    <cellStyle name="Normal 3 2 4 2" xfId="1734"/>
    <cellStyle name="Normal 3 2 5" xfId="858"/>
    <cellStyle name="Normal 3 3" xfId="859"/>
    <cellStyle name="Normal 3 3 2" xfId="860"/>
    <cellStyle name="Normal 3 3 2 2" xfId="1698"/>
    <cellStyle name="Normal 3 3 3" xfId="1699"/>
    <cellStyle name="Normal 3 4" xfId="861"/>
    <cellStyle name="Normal 3 5" xfId="305"/>
    <cellStyle name="Normal 3 6" xfId="862"/>
    <cellStyle name="Normal 3 6 2" xfId="1737"/>
    <cellStyle name="Normal 3 7" xfId="863"/>
    <cellStyle name="Normal 3 8" xfId="1762"/>
    <cellStyle name="Normal 3_Kopia av Reinsurance - J  Templates.xls" xfId="207"/>
    <cellStyle name="Normal 4" xfId="208"/>
    <cellStyle name="Normal 4 2" xfId="864"/>
    <cellStyle name="Normal 4 2 2" xfId="1700"/>
    <cellStyle name="Normal 4 3" xfId="865"/>
    <cellStyle name="Normal 4 3 2" xfId="1701"/>
    <cellStyle name="Normal 4 4" xfId="866"/>
    <cellStyle name="Normal 4 4 2" xfId="1702"/>
    <cellStyle name="Normal 4 5" xfId="867"/>
    <cellStyle name="Normal 4 6" xfId="868"/>
    <cellStyle name="Normal 4 7" xfId="869"/>
    <cellStyle name="Normal 5" xfId="209"/>
    <cellStyle name="Normal 5 2" xfId="210"/>
    <cellStyle name="Normal 5 2 2" xfId="1731"/>
    <cellStyle name="Normal 5 3" xfId="211"/>
    <cellStyle name="Normal 5 3 2" xfId="306"/>
    <cellStyle name="Normal 5 3 2 2" xfId="870"/>
    <cellStyle name="Normal 5 3 2 2 2" xfId="1732"/>
    <cellStyle name="Normal 5 3 3" xfId="871"/>
    <cellStyle name="Normal 5 3 3 2" xfId="1729"/>
    <cellStyle name="Normal 5 4" xfId="872"/>
    <cellStyle name="Normal 5 5" xfId="873"/>
    <cellStyle name="Normal 5 6" xfId="874"/>
    <cellStyle name="Normal 5 6 2" xfId="1728"/>
    <cellStyle name="Normal 5_draft SPV template" xfId="212"/>
    <cellStyle name="Normal 6" xfId="213"/>
    <cellStyle name="Normal 6 2" xfId="875"/>
    <cellStyle name="Normal 7" xfId="214"/>
    <cellStyle name="Normal 7 2" xfId="876"/>
    <cellStyle name="Normal 7 2 2" xfId="877"/>
    <cellStyle name="Normal 7 2 2 2" xfId="1730"/>
    <cellStyle name="Normal 7 2 2 3" xfId="1778"/>
    <cellStyle name="Normal 7 2 2 4" xfId="1779"/>
    <cellStyle name="Normal 7_SCR Templates SCR B3A B3C B3D B3F" xfId="215"/>
    <cellStyle name="Normal 8" xfId="216"/>
    <cellStyle name="Normal 8 2" xfId="878"/>
    <cellStyle name="Normal 8 3" xfId="879"/>
    <cellStyle name="Normal 8 4" xfId="1573"/>
    <cellStyle name="Normal 8 5" xfId="1574"/>
    <cellStyle name="Normal 8 6" xfId="1575"/>
    <cellStyle name="Normal 8 7" xfId="1576"/>
    <cellStyle name="Normal 8 8" xfId="1577"/>
    <cellStyle name="Normal 8 9" xfId="1578"/>
    <cellStyle name="Normal 9" xfId="880"/>
    <cellStyle name="Normal 9 2" xfId="881"/>
    <cellStyle name="Normale 2" xfId="217"/>
    <cellStyle name="Normale 2 2" xfId="218"/>
    <cellStyle name="Normale 2 2 2" xfId="882"/>
    <cellStyle name="Normale 2 2 3" xfId="883"/>
    <cellStyle name="Normale 2 2 4" xfId="884"/>
    <cellStyle name="Normale 2 3" xfId="885"/>
    <cellStyle name="Normale 2 4" xfId="886"/>
    <cellStyle name="Normale 2 5" xfId="887"/>
    <cellStyle name="Normale 2 6" xfId="1579"/>
    <cellStyle name="Normale 2 7" xfId="1580"/>
    <cellStyle name="Normale 2 8" xfId="1581"/>
    <cellStyle name="Normale 2_CommentsTool" xfId="219"/>
    <cellStyle name="Normale 3" xfId="220"/>
    <cellStyle name="Normale_allegati al promemoria_v2" xfId="221"/>
    <cellStyle name="normální_20091209 - FR - templates group - v2bis" xfId="1582"/>
    <cellStyle name="Nota" xfId="222"/>
    <cellStyle name="Nota 2" xfId="888"/>
    <cellStyle name="Nota 3" xfId="889"/>
    <cellStyle name="Nota 4" xfId="890"/>
    <cellStyle name="Nota 5" xfId="1583"/>
    <cellStyle name="Nota 6" xfId="1584"/>
    <cellStyle name="Nota 7" xfId="1585"/>
    <cellStyle name="Nota 8" xfId="1586"/>
    <cellStyle name="Nota 9" xfId="1587"/>
    <cellStyle name="Note" xfId="223"/>
    <cellStyle name="Note 2" xfId="891"/>
    <cellStyle name="Note 3" xfId="892"/>
    <cellStyle name="Note 4" xfId="893"/>
    <cellStyle name="Note 5" xfId="894"/>
    <cellStyle name="Note 6" xfId="1588"/>
    <cellStyle name="Note 7" xfId="1589"/>
    <cellStyle name="Note 8" xfId="1590"/>
    <cellStyle name="Otsikko" xfId="224"/>
    <cellStyle name="Otsikko 1" xfId="225"/>
    <cellStyle name="Otsikko 1 2" xfId="895"/>
    <cellStyle name="Otsikko 1 3" xfId="896"/>
    <cellStyle name="Otsikko 1 4" xfId="897"/>
    <cellStyle name="Otsikko 2" xfId="226"/>
    <cellStyle name="Otsikko 2 2" xfId="898"/>
    <cellStyle name="Otsikko 2 3" xfId="899"/>
    <cellStyle name="Otsikko 2 4" xfId="900"/>
    <cellStyle name="Otsikko 3" xfId="227"/>
    <cellStyle name="Otsikko 3 2" xfId="901"/>
    <cellStyle name="Otsikko 3 3" xfId="902"/>
    <cellStyle name="Otsikko 3 4" xfId="903"/>
    <cellStyle name="Otsikko 4" xfId="228"/>
    <cellStyle name="Otsikko 4 2" xfId="904"/>
    <cellStyle name="Otsikko 4 3" xfId="905"/>
    <cellStyle name="Otsikko 4 4" xfId="906"/>
    <cellStyle name="Otsikko 5" xfId="907"/>
    <cellStyle name="Otsikko 6" xfId="908"/>
    <cellStyle name="Otsikko 7" xfId="909"/>
    <cellStyle name="Otsikko_Cat risk" xfId="229"/>
    <cellStyle name="Output" xfId="230"/>
    <cellStyle name="Output 2" xfId="910"/>
    <cellStyle name="Output 3" xfId="911"/>
    <cellStyle name="Output 4" xfId="912"/>
    <cellStyle name="Output 5" xfId="913"/>
    <cellStyle name="Percent" xfId="1786" builtinId="5"/>
    <cellStyle name="PercentCell" xfId="231"/>
    <cellStyle name="PercentCell 2" xfId="914"/>
    <cellStyle name="PercentCell 3" xfId="915"/>
    <cellStyle name="PercentCell 4" xfId="916"/>
    <cellStyle name="PercentCell 5" xfId="917"/>
    <cellStyle name="Porcentaje 2" xfId="1735"/>
    <cellStyle name="Porcentual 10" xfId="1782"/>
    <cellStyle name="Porcentual 10 2" xfId="1784"/>
    <cellStyle name="Porcentual 2" xfId="232"/>
    <cellStyle name="Porcentual 2 2" xfId="1067"/>
    <cellStyle name="Porcentual 2 3" xfId="1703"/>
    <cellStyle name="Porcentual 2 3 2" xfId="1704"/>
    <cellStyle name="Porcentual 2 4" xfId="1705"/>
    <cellStyle name="Porcentual 2 5" xfId="1706"/>
    <cellStyle name="Porcentual 3" xfId="1063"/>
    <cellStyle name="Porcentual 3 2" xfId="1707"/>
    <cellStyle name="Porcentual 3 2 2" xfId="1708"/>
    <cellStyle name="Porcentual 3 2 3" xfId="1709"/>
    <cellStyle name="Porcentual 4" xfId="1066"/>
    <cellStyle name="Porcentual 5" xfId="1068"/>
    <cellStyle name="Porcentual 6" xfId="1658"/>
    <cellStyle name="Porcentual 7" xfId="1660"/>
    <cellStyle name="Porcentual 8" xfId="1663"/>
    <cellStyle name="Porcentual 9" xfId="1736"/>
    <cellStyle name="Pourcentage 10" xfId="1591"/>
    <cellStyle name="Pourcentage 10 2" xfId="1592"/>
    <cellStyle name="Pourcentage 11" xfId="1593"/>
    <cellStyle name="Pourcentage 11 2" xfId="1594"/>
    <cellStyle name="Pourcentage 12" xfId="1595"/>
    <cellStyle name="Pourcentage 2" xfId="233"/>
    <cellStyle name="Pourcentage 2 2" xfId="918"/>
    <cellStyle name="Pourcentage 2 3" xfId="919"/>
    <cellStyle name="Pourcentage 2 4" xfId="920"/>
    <cellStyle name="Pourcentage 2 5" xfId="921"/>
    <cellStyle name="Pourcentage 3" xfId="234"/>
    <cellStyle name="Pourcentage 3 2" xfId="922"/>
    <cellStyle name="Pourcentage 3 3" xfId="923"/>
    <cellStyle name="Pourcentage 3 4" xfId="924"/>
    <cellStyle name="Pourcentage 4" xfId="1596"/>
    <cellStyle name="Pourcentage 4 2" xfId="1597"/>
    <cellStyle name="Pourcentage 5" xfId="1598"/>
    <cellStyle name="Pourcentage 5 2" xfId="1599"/>
    <cellStyle name="Pourcentage 6" xfId="1600"/>
    <cellStyle name="Pourcentage 6 2" xfId="1601"/>
    <cellStyle name="Pourcentage 7" xfId="1602"/>
    <cellStyle name="Pourcentage 7 2" xfId="1603"/>
    <cellStyle name="Pourcentage 8" xfId="1604"/>
    <cellStyle name="Pourcentage 8 2" xfId="1605"/>
    <cellStyle name="Pourcentage 9" xfId="1606"/>
    <cellStyle name="Pourcentage 9 2" xfId="1607"/>
    <cellStyle name="Prozent+-" xfId="235"/>
    <cellStyle name="Prozent+- 2" xfId="925"/>
    <cellStyle name="Prozent+- 3" xfId="926"/>
    <cellStyle name="Prozent+- 4" xfId="927"/>
    <cellStyle name="Prozent0" xfId="236"/>
    <cellStyle name="Prozent0 2" xfId="928"/>
    <cellStyle name="Prozent0 3" xfId="929"/>
    <cellStyle name="Prozent0 4" xfId="930"/>
    <cellStyle name="Prozent0+-" xfId="237"/>
    <cellStyle name="Prozent0+- 2" xfId="931"/>
    <cellStyle name="Prozent0+- 3" xfId="932"/>
    <cellStyle name="Prozent0+- 4" xfId="933"/>
    <cellStyle name="QIS2CalcCell" xfId="238"/>
    <cellStyle name="QIS2CalcCell 2" xfId="239"/>
    <cellStyle name="QIS2CalcCell 3" xfId="934"/>
    <cellStyle name="QIS2CalcCell 4" xfId="935"/>
    <cellStyle name="QIS2CalcCell 5" xfId="936"/>
    <cellStyle name="QIS2Filler" xfId="240"/>
    <cellStyle name="QIS2Filler 2" xfId="937"/>
    <cellStyle name="QIS2Filler 3" xfId="938"/>
    <cellStyle name="QIS2Filler 4" xfId="939"/>
    <cellStyle name="QIS2Filler 5" xfId="940"/>
    <cellStyle name="QIS2Filler 6" xfId="1608"/>
    <cellStyle name="QIS2Filler 7" xfId="1609"/>
    <cellStyle name="QIS2Filler 8" xfId="1610"/>
    <cellStyle name="QIS2Heading" xfId="241"/>
    <cellStyle name="QIS2Heading 2" xfId="941"/>
    <cellStyle name="QIS2Heading 3" xfId="942"/>
    <cellStyle name="QIS2Heading 4" xfId="943"/>
    <cellStyle name="QIS2Heading 5" xfId="944"/>
    <cellStyle name="QIS2Heading 6" xfId="1611"/>
    <cellStyle name="QIS2Heading 7" xfId="1612"/>
    <cellStyle name="QIS2Heading 8" xfId="1613"/>
    <cellStyle name="QIS2Heading_G14 - group TPs" xfId="1614"/>
    <cellStyle name="QIS2InputCell" xfId="242"/>
    <cellStyle name="QIS2InputCell 2" xfId="243"/>
    <cellStyle name="QIS2InputCell 2 2" xfId="1071"/>
    <cellStyle name="QIS2InputCell 2 3" xfId="1666"/>
    <cellStyle name="QIS2InputCell 3" xfId="945"/>
    <cellStyle name="QIS2InputCell 4" xfId="946"/>
    <cellStyle name="QIS2InputCell 5" xfId="947"/>
    <cellStyle name="QIS2InputCell 6" xfId="948"/>
    <cellStyle name="QIS2Locked" xfId="244"/>
    <cellStyle name="QIS2Locked 2" xfId="949"/>
    <cellStyle name="QIS2Locked 3" xfId="950"/>
    <cellStyle name="QIS2Locked 4" xfId="951"/>
    <cellStyle name="QIS2Locked 5" xfId="952"/>
    <cellStyle name="QIS2Locked 6" xfId="1615"/>
    <cellStyle name="QIS2Locked 7" xfId="1616"/>
    <cellStyle name="QIS2Locked 8" xfId="1617"/>
    <cellStyle name="QIS2Para" xfId="245"/>
    <cellStyle name="QIS2Para 2" xfId="246"/>
    <cellStyle name="QIS2Para 3" xfId="953"/>
    <cellStyle name="QIS2Para 4" xfId="954"/>
    <cellStyle name="QIS2Para 5" xfId="955"/>
    <cellStyle name="QIS2Para 6" xfId="956"/>
    <cellStyle name="QIS2Param" xfId="247"/>
    <cellStyle name="QIS2Param 2" xfId="957"/>
    <cellStyle name="QIS2Param 3" xfId="958"/>
    <cellStyle name="QIS2Param 4" xfId="959"/>
    <cellStyle name="QIS2Param 5" xfId="960"/>
    <cellStyle name="QIS4DescrCell1" xfId="248"/>
    <cellStyle name="QIS4DescrCell1 2" xfId="961"/>
    <cellStyle name="QIS4DescrCell1 3" xfId="1618"/>
    <cellStyle name="QIS4DescrCell1 4" xfId="1619"/>
    <cellStyle name="QIS4DescrCell1 5" xfId="1620"/>
    <cellStyle name="QIS4DescrCell1 6" xfId="1621"/>
    <cellStyle name="QIS4DescrCell1 7" xfId="1622"/>
    <cellStyle name="QIS4DescrCell1 8" xfId="1623"/>
    <cellStyle name="QIS4DescrCell1 9" xfId="1624"/>
    <cellStyle name="QIS4DescrCell2" xfId="249"/>
    <cellStyle name="QIS4DescrCell2 2" xfId="962"/>
    <cellStyle name="QIS4DescrCell2 3" xfId="1625"/>
    <cellStyle name="QIS4DescrCell2 4" xfId="1626"/>
    <cellStyle name="QIS4DescrCell2 5" xfId="1627"/>
    <cellStyle name="QIS4DescrCell2 6" xfId="1628"/>
    <cellStyle name="QIS4DescrCell2 7" xfId="1629"/>
    <cellStyle name="QIS4DescrCell2 8" xfId="1630"/>
    <cellStyle name="QIS4DescrCell2 9" xfId="1631"/>
    <cellStyle name="QIS4InputCellAbs" xfId="250"/>
    <cellStyle name="QIS4InputCellAbs 2" xfId="963"/>
    <cellStyle name="QIS4InputCellAbs 3" xfId="1632"/>
    <cellStyle name="QIS4InputCellAbs 4" xfId="1633"/>
    <cellStyle name="QIS4InputCellAbs 5" xfId="1634"/>
    <cellStyle name="QIS4InputCellAbs 6" xfId="1635"/>
    <cellStyle name="QIS4InputCellAbs 7" xfId="1636"/>
    <cellStyle name="QIS4InputCellAbs 8" xfId="1637"/>
    <cellStyle name="QIS4InputCellAbs 9" xfId="1638"/>
    <cellStyle name="QIS4InputCellPerc" xfId="251"/>
    <cellStyle name="QIS4InputCellPerc 2" xfId="964"/>
    <cellStyle name="QIS4InputCellPerc 3" xfId="1639"/>
    <cellStyle name="QIS4InputCellPerc 4" xfId="1640"/>
    <cellStyle name="QIS4InputCellPerc 5" xfId="1641"/>
    <cellStyle name="QIS4InputCellPerc 6" xfId="1642"/>
    <cellStyle name="QIS4InputCellPerc 7" xfId="1643"/>
    <cellStyle name="QIS4InputCellPerc 8" xfId="1644"/>
    <cellStyle name="QIS4InputCellPerc 9" xfId="1645"/>
    <cellStyle name="QIS5Area" xfId="252"/>
    <cellStyle name="QIS5Area 2" xfId="1646"/>
    <cellStyle name="QIS5Area 2 2" xfId="1710"/>
    <cellStyle name="QIS5Area 2 2 2" xfId="1711"/>
    <cellStyle name="QIS5Area 2 3" xfId="1712"/>
    <cellStyle name="QIS5Area 2 4" xfId="1713"/>
    <cellStyle name="QIS5Area 3" xfId="1647"/>
    <cellStyle name="QIS5Area 4" xfId="1648"/>
    <cellStyle name="QIS5Area 5" xfId="1649"/>
    <cellStyle name="QIS5Area 6" xfId="1650"/>
    <cellStyle name="QIS5Area 7" xfId="1651"/>
    <cellStyle name="QIS5Area 8" xfId="1652"/>
    <cellStyle name="QIS5Area 9" xfId="1653"/>
    <cellStyle name="QIS5CalcCell" xfId="253"/>
    <cellStyle name="QIS5Check" xfId="254"/>
    <cellStyle name="QIS5Empty" xfId="255"/>
    <cellStyle name="QIS5Empty 2" xfId="1671"/>
    <cellStyle name="QIS5Empty 2 2" xfId="1672"/>
    <cellStyle name="QIS5Empty 3" xfId="1714"/>
    <cellStyle name="QIS5Empty 4" xfId="1715"/>
    <cellStyle name="QIS5EmptyCell" xfId="256"/>
    <cellStyle name="QIS5Fix" xfId="257"/>
    <cellStyle name="QIS5Header" xfId="258"/>
    <cellStyle name="QIS5Header 2" xfId="1664"/>
    <cellStyle name="QIS5Header 2 2" xfId="1670"/>
    <cellStyle name="QIS5Header 3" xfId="1716"/>
    <cellStyle name="QIS5Header 4" xfId="1717"/>
    <cellStyle name="QIS5InputCell" xfId="259"/>
    <cellStyle name="QIS5Label" xfId="260"/>
    <cellStyle name="QIS5Label 2" xfId="1669"/>
    <cellStyle name="QIS5Label 2 2" xfId="1718"/>
    <cellStyle name="QIS5Label 2 2 2" xfId="1719"/>
    <cellStyle name="QIS5Label 2 3" xfId="1720"/>
    <cellStyle name="QIS5Label 2 4" xfId="1738"/>
    <cellStyle name="QIS5Label 3" xfId="1721"/>
    <cellStyle name="QIS5Locked" xfId="261"/>
    <cellStyle name="QIS5Locked 2" xfId="1763"/>
    <cellStyle name="QIS5Output" xfId="262"/>
    <cellStyle name="QIS5Output 2" xfId="1722"/>
    <cellStyle name="QIS5Param" xfId="263"/>
    <cellStyle name="QIS5Param 2" xfId="1764"/>
    <cellStyle name="QIS5SheetHeader" xfId="264"/>
    <cellStyle name="QIS5SheetHeader 2" xfId="1723"/>
    <cellStyle name="QIS5XLink" xfId="265"/>
    <cellStyle name="Result (intermediate 3)" xfId="1765"/>
    <cellStyle name="Rossz" xfId="266"/>
    <cellStyle name="Rossz 2" xfId="965"/>
    <cellStyle name="Rossz 3" xfId="966"/>
    <cellStyle name="Rossz 4" xfId="967"/>
    <cellStyle name="Rossz 5" xfId="968"/>
    <cellStyle name="Saída" xfId="267"/>
    <cellStyle name="Saída 2" xfId="969"/>
    <cellStyle name="Saída 3" xfId="970"/>
    <cellStyle name="Saída 4" xfId="971"/>
    <cellStyle name="Saída 5" xfId="972"/>
    <cellStyle name="Satisfaisant" xfId="268"/>
    <cellStyle name="Satisfaisant 2" xfId="1766"/>
    <cellStyle name="Selittävä teksti" xfId="269"/>
    <cellStyle name="Selittävä teksti 2" xfId="973"/>
    <cellStyle name="Selittävä teksti 3" xfId="974"/>
    <cellStyle name="Selittävä teksti 4" xfId="975"/>
    <cellStyle name="Semleges" xfId="270"/>
    <cellStyle name="Semleges 2" xfId="976"/>
    <cellStyle name="Semleges 3" xfId="977"/>
    <cellStyle name="Semleges 4" xfId="978"/>
    <cellStyle name="Semleges 5" xfId="979"/>
    <cellStyle name="Sortie" xfId="271"/>
    <cellStyle name="Sortie 2" xfId="1767"/>
    <cellStyle name="Standaard_~1725369" xfId="1654"/>
    <cellStyle name="Standard 2" xfId="1655"/>
    <cellStyle name="Standard_20050216 StatusQuoRisikobericht_ALT CL III 2004" xfId="1724"/>
    <cellStyle name="Style 1" xfId="272"/>
    <cellStyle name="Style 1 2" xfId="980"/>
    <cellStyle name="Style 1 3" xfId="981"/>
    <cellStyle name="Style 1 4" xfId="982"/>
    <cellStyle name="Summa" xfId="273"/>
    <cellStyle name="Summa 2" xfId="983"/>
    <cellStyle name="Summa 3" xfId="984"/>
    <cellStyle name="Summa 4" xfId="985"/>
    <cellStyle name="Syöttö" xfId="274"/>
    <cellStyle name="Syöttö 2" xfId="986"/>
    <cellStyle name="Syöttö 3" xfId="987"/>
    <cellStyle name="Syöttö 4" xfId="988"/>
    <cellStyle name="Syöttö 5" xfId="989"/>
    <cellStyle name="Számítás" xfId="275"/>
    <cellStyle name="Számítás 2" xfId="990"/>
    <cellStyle name="Számítás 3" xfId="991"/>
    <cellStyle name="Számítás 4" xfId="992"/>
    <cellStyle name="Számítás 5" xfId="993"/>
    <cellStyle name="TableStyleLight1" xfId="276"/>
    <cellStyle name="TableStyleLight1 2" xfId="994"/>
    <cellStyle name="Tarkistussolu" xfId="277"/>
    <cellStyle name="Tarkistussolu 2" xfId="995"/>
    <cellStyle name="Tarkistussolu 3" xfId="996"/>
    <cellStyle name="Tarkistussolu 4" xfId="997"/>
    <cellStyle name="Tarkistussolu 5" xfId="998"/>
    <cellStyle name="Testo avviso" xfId="278"/>
    <cellStyle name="Testo avviso 2" xfId="999"/>
    <cellStyle name="Testo avviso 3" xfId="1000"/>
    <cellStyle name="Testo avviso 4" xfId="1001"/>
    <cellStyle name="Testo descrittivo" xfId="279"/>
    <cellStyle name="Testo descrittivo 2" xfId="1002"/>
    <cellStyle name="Testo descrittivo 3" xfId="1003"/>
    <cellStyle name="Testo descrittivo 4" xfId="1004"/>
    <cellStyle name="Text" xfId="280"/>
    <cellStyle name="Text 2" xfId="1005"/>
    <cellStyle name="Text 3" xfId="1006"/>
    <cellStyle name="Text 4" xfId="1007"/>
    <cellStyle name="Texte explicatif" xfId="281"/>
    <cellStyle name="Texte explicatif 2" xfId="1768"/>
    <cellStyle name="Texto de Aviso" xfId="282"/>
    <cellStyle name="Title" xfId="283"/>
    <cellStyle name="Title 2" xfId="1008"/>
    <cellStyle name="Title 3" xfId="1009"/>
    <cellStyle name="Title 4" xfId="1010"/>
    <cellStyle name="Title 5" xfId="1011"/>
    <cellStyle name="Titolo" xfId="284"/>
    <cellStyle name="Titolo 1" xfId="285"/>
    <cellStyle name="Titolo 1 2" xfId="1012"/>
    <cellStyle name="Titolo 1 3" xfId="1013"/>
    <cellStyle name="Titolo 1 4" xfId="1014"/>
    <cellStyle name="Titolo 2" xfId="286"/>
    <cellStyle name="Titolo 2 2" xfId="1015"/>
    <cellStyle name="Titolo 2 3" xfId="1016"/>
    <cellStyle name="Titolo 2 4" xfId="1017"/>
    <cellStyle name="Titolo 3" xfId="287"/>
    <cellStyle name="Titolo 3 2" xfId="1018"/>
    <cellStyle name="Titolo 3 3" xfId="1019"/>
    <cellStyle name="Titolo 3 4" xfId="1020"/>
    <cellStyle name="Titolo 4" xfId="288"/>
    <cellStyle name="Titolo 4 2" xfId="1021"/>
    <cellStyle name="Titolo 4 3" xfId="1022"/>
    <cellStyle name="Titolo 4 4" xfId="1023"/>
    <cellStyle name="Titolo 5" xfId="1024"/>
    <cellStyle name="Titolo 6" xfId="1025"/>
    <cellStyle name="Titolo 7" xfId="1026"/>
    <cellStyle name="Titolo_Cat risk" xfId="289"/>
    <cellStyle name="Titre" xfId="290"/>
    <cellStyle name="Titre 1" xfId="1725"/>
    <cellStyle name="Titre 2" xfId="1769"/>
    <cellStyle name="Titre 1" xfId="291"/>
    <cellStyle name="Titre 1 2" xfId="1770"/>
    <cellStyle name="Titre 2" xfId="292"/>
    <cellStyle name="Titre 2 2" xfId="1771"/>
    <cellStyle name="Titre 3" xfId="293"/>
    <cellStyle name="Titre 3 2" xfId="1772"/>
    <cellStyle name="Titre 4" xfId="294"/>
    <cellStyle name="Titre 4 2" xfId="1773"/>
    <cellStyle name="Titre_CASO DE ESTUDIO ENVIADO" xfId="1726"/>
    <cellStyle name="Total 2" xfId="1027"/>
    <cellStyle name="Total 3" xfId="1028"/>
    <cellStyle name="Total 4" xfId="1029"/>
    <cellStyle name="Totale" xfId="295"/>
    <cellStyle name="Totale 2" xfId="1030"/>
    <cellStyle name="Totale 3" xfId="1031"/>
    <cellStyle name="Totale 4" xfId="1032"/>
    <cellStyle name="Tulostus" xfId="296"/>
    <cellStyle name="Tulostus 2" xfId="1033"/>
    <cellStyle name="Tulostus 3" xfId="1034"/>
    <cellStyle name="Tulostus 4" xfId="1035"/>
    <cellStyle name="Tulostus 5" xfId="1036"/>
    <cellStyle name="VALOR" xfId="297"/>
    <cellStyle name="VALOR 2" xfId="1037"/>
    <cellStyle name="VALOR 3" xfId="1038"/>
    <cellStyle name="VALOR 4" xfId="1039"/>
    <cellStyle name="Valore non valido" xfId="298"/>
    <cellStyle name="Valore non valido 2" xfId="1040"/>
    <cellStyle name="Valore non valido 3" xfId="1041"/>
    <cellStyle name="Valore non valido 4" xfId="1042"/>
    <cellStyle name="Valore non valido 5" xfId="1043"/>
    <cellStyle name="Valore valido" xfId="299"/>
    <cellStyle name="Valore valido 2" xfId="1044"/>
    <cellStyle name="Valore valido 3" xfId="1045"/>
    <cellStyle name="Valore valido 4" xfId="1046"/>
    <cellStyle name="Valore valido 5" xfId="1047"/>
    <cellStyle name="Valuta (0)_dati2001" xfId="1727"/>
    <cellStyle name="Varoitusteksti" xfId="300"/>
    <cellStyle name="Varoitusteksti 2" xfId="1048"/>
    <cellStyle name="Varoitusteksti 3" xfId="1049"/>
    <cellStyle name="Varoitusteksti 4" xfId="1050"/>
    <cellStyle name="Verificar Célula" xfId="301"/>
    <cellStyle name="Verificar Célula 2" xfId="1051"/>
    <cellStyle name="Verificar Célula 3" xfId="1052"/>
    <cellStyle name="Verificar Célula 4" xfId="1053"/>
    <cellStyle name="Verificar Célula 5" xfId="1054"/>
    <cellStyle name="Vérification" xfId="302"/>
    <cellStyle name="Vérification 2" xfId="1774"/>
    <cellStyle name="Warning Text" xfId="303"/>
    <cellStyle name="Warning Text 2" xfId="1055"/>
    <cellStyle name="Warning Text 3" xfId="1056"/>
    <cellStyle name="Warning Text 4" xfId="1057"/>
    <cellStyle name="Warning Text 5" xfId="1058"/>
  </cellStyles>
  <dxfs count="94">
    <dxf>
      <font>
        <color theme="0" tint="-0.14996795556505021"/>
      </font>
    </dxf>
    <dxf>
      <font>
        <color theme="0" tint="-0.14996795556505021"/>
      </font>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ill>
        <patternFill>
          <bgColor rgb="FFCCFFCC"/>
        </patternFill>
      </fill>
    </dxf>
    <dxf>
      <font>
        <color auto="1"/>
      </font>
      <fill>
        <patternFill>
          <bgColor rgb="FFCCFFCC"/>
        </patternFill>
      </fill>
    </dxf>
    <dxf>
      <font>
        <color auto="1"/>
      </font>
      <fill>
        <patternFill>
          <bgColor rgb="FFCCFFCC"/>
        </patternFill>
      </fill>
    </dxf>
    <dxf>
      <font>
        <strike val="0"/>
        <color auto="1"/>
      </font>
      <fill>
        <patternFill>
          <bgColor rgb="FFCCFFCC"/>
        </patternFill>
      </fill>
    </dxf>
    <dxf>
      <font>
        <strike val="0"/>
        <color auto="1"/>
      </font>
      <fill>
        <patternFill>
          <bgColor rgb="FFCCFFCC"/>
        </patternFill>
      </fill>
    </dxf>
    <dxf>
      <font>
        <strike val="0"/>
        <color auto="1"/>
      </font>
      <fill>
        <patternFill>
          <bgColor rgb="FFCCFFCC"/>
        </patternFill>
      </fill>
    </dxf>
    <dxf>
      <font>
        <strike val="0"/>
        <color auto="1"/>
      </font>
      <fill>
        <patternFill>
          <bgColor rgb="FFCCFFCC"/>
        </patternFill>
      </fill>
    </dxf>
    <dxf>
      <font>
        <strike val="0"/>
        <color auto="1"/>
      </font>
      <fill>
        <patternFill>
          <bgColor rgb="FFCCFFCC"/>
        </patternFill>
      </fill>
    </dxf>
    <dxf>
      <font>
        <strike val="0"/>
        <color auto="1"/>
      </font>
      <fill>
        <patternFill>
          <bgColor rgb="FFCCFFCC"/>
        </patternFill>
      </fill>
    </dxf>
    <dxf>
      <font>
        <color auto="1"/>
      </font>
      <fill>
        <patternFill>
          <bgColor rgb="FFCCFFCC"/>
        </patternFill>
      </fill>
    </dxf>
    <dxf>
      <font>
        <strike val="0"/>
        <color auto="1"/>
      </font>
      <fill>
        <patternFill>
          <bgColor rgb="FFCCFFCC"/>
        </patternFill>
      </fill>
    </dxf>
    <dxf>
      <font>
        <strike/>
        <color theme="0" tint="-0.14996795556505021"/>
      </font>
      <fill>
        <patternFill>
          <bgColor theme="0" tint="-0.14996795556505021"/>
        </patternFill>
      </fill>
    </dxf>
    <dxf>
      <font>
        <strike val="0"/>
        <color auto="1"/>
      </font>
      <fill>
        <patternFill>
          <bgColor rgb="FFCCFFCC"/>
        </patternFill>
      </fill>
    </dxf>
    <dxf>
      <font>
        <strike/>
        <color theme="0" tint="-0.14996795556505021"/>
      </font>
      <fill>
        <patternFill>
          <bgColor theme="0" tint="-0.14996795556505021"/>
        </patternFill>
      </fill>
    </dxf>
    <dxf>
      <font>
        <strike val="0"/>
        <color auto="1"/>
      </font>
      <fill>
        <patternFill>
          <bgColor rgb="FFCCFFCC"/>
        </patternFill>
      </fill>
    </dxf>
    <dxf>
      <font>
        <strike/>
        <color theme="0" tint="-0.14996795556505021"/>
      </font>
      <fill>
        <patternFill>
          <bgColor theme="0" tint="-0.14996795556505021"/>
        </patternFill>
      </fill>
    </dxf>
    <dxf>
      <font>
        <strike val="0"/>
        <color auto="1"/>
      </font>
      <fill>
        <patternFill>
          <bgColor rgb="FFCCFFCC"/>
        </patternFill>
      </fill>
    </dxf>
    <dxf>
      <font>
        <strike/>
        <color theme="0" tint="-0.14996795556505021"/>
      </font>
      <fill>
        <patternFill>
          <bgColor theme="0" tint="-0.14996795556505021"/>
        </patternFill>
      </fill>
    </dxf>
    <dxf>
      <font>
        <strike val="0"/>
        <color auto="1"/>
      </font>
      <fill>
        <patternFill>
          <bgColor rgb="FFCCFFCC"/>
        </patternFill>
      </fill>
    </dxf>
    <dxf>
      <font>
        <strike/>
        <color theme="0" tint="-0.14996795556505021"/>
      </font>
      <fill>
        <patternFill>
          <bgColor theme="0" tint="-0.14996795556505021"/>
        </patternFill>
      </fill>
    </dxf>
    <dxf>
      <font>
        <strike val="0"/>
        <color auto="1"/>
      </font>
      <fill>
        <patternFill>
          <bgColor rgb="FFCCFFCC"/>
        </patternFill>
      </fill>
    </dxf>
    <dxf>
      <font>
        <strike/>
        <color theme="0" tint="-0.14996795556505021"/>
      </font>
      <fill>
        <patternFill>
          <bgColor theme="0" tint="-0.1499679555650502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1A1A1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33CC66"/>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CC"/>
      <color rgb="FFCCDBA9"/>
      <color rgb="FF800000"/>
      <color rgb="FFCCFF99"/>
      <color rgb="FF0000CC"/>
      <color rgb="FFFFFF99"/>
      <color rgb="FFFFFFCC"/>
      <color rgb="FF000099"/>
      <color rgb="FF33CC33"/>
      <color rgb="FF66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0">
    <tabColor theme="9" tint="-0.249977111117893"/>
  </sheetPr>
  <dimension ref="A1:AR513"/>
  <sheetViews>
    <sheetView showGridLines="0" tabSelected="1" zoomScale="80" zoomScaleNormal="80" workbookViewId="0">
      <selection activeCell="E7" sqref="E7"/>
    </sheetView>
  </sheetViews>
  <sheetFormatPr defaultColWidth="0" defaultRowHeight="18.95" customHeight="1"/>
  <cols>
    <col min="1" max="1" width="3.7109375" style="1" customWidth="1"/>
    <col min="2" max="4" width="37.42578125" style="1" customWidth="1"/>
    <col min="5" max="5" width="68.42578125" style="2" bestFit="1" customWidth="1"/>
    <col min="6" max="6" width="7.42578125" style="61" customWidth="1"/>
    <col min="7" max="7" width="11.42578125" style="1" customWidth="1"/>
    <col min="8" max="8" width="23.85546875" style="1" customWidth="1"/>
    <col min="9" max="9" width="22" style="1" customWidth="1"/>
    <col min="10" max="10" width="21.7109375" style="1" customWidth="1"/>
    <col min="11" max="12" width="17.7109375" style="1" customWidth="1"/>
    <col min="13" max="13" width="21.5703125" style="1" bestFit="1" customWidth="1"/>
    <col min="14" max="14" width="17.7109375" style="1" customWidth="1"/>
    <col min="15" max="15" width="15.7109375" style="1" bestFit="1" customWidth="1"/>
    <col min="16" max="16" width="17" style="1" bestFit="1" customWidth="1"/>
    <col min="17" max="17" width="17" style="1" customWidth="1"/>
    <col min="18" max="18" width="17.7109375" style="2" customWidth="1"/>
    <col min="19" max="19" width="16.7109375" style="1" bestFit="1" customWidth="1"/>
    <col min="20" max="20" width="5.5703125" style="3" customWidth="1"/>
    <col min="21" max="21" width="29.7109375" style="1" customWidth="1"/>
    <col min="22" max="22" width="3.28515625" style="1" customWidth="1"/>
    <col min="23" max="23" width="16.7109375" style="1" customWidth="1"/>
    <col min="24" max="24" width="16.7109375" style="147" customWidth="1"/>
    <col min="25" max="25" width="16.7109375" style="1" customWidth="1"/>
    <col min="26" max="26" width="30.7109375" style="1" bestFit="1" customWidth="1"/>
    <col min="27" max="28" width="11.42578125" style="1" customWidth="1"/>
    <col min="29" max="29" width="13.7109375" style="1" customWidth="1"/>
    <col min="30" max="30" width="10.140625" style="1" customWidth="1"/>
    <col min="31" max="31" width="43.140625" style="1" customWidth="1"/>
    <col min="32" max="32" width="17.28515625" style="1" customWidth="1"/>
    <col min="33" max="33" width="10.85546875" style="1" customWidth="1"/>
    <col min="34" max="34" width="17.7109375" style="1" customWidth="1"/>
    <col min="35" max="35" width="11.42578125" style="1" customWidth="1"/>
    <col min="36" max="36" width="11" style="1" customWidth="1"/>
    <col min="37" max="37" width="80.140625" style="1" customWidth="1"/>
    <col min="38" max="38" width="12.5703125" style="4" customWidth="1"/>
    <col min="39" max="39" width="80.140625" style="1" customWidth="1"/>
    <col min="40" max="40" width="9.85546875" style="1" customWidth="1"/>
    <col min="41" max="41" width="9.140625" style="1" customWidth="1"/>
    <col min="42" max="42" width="27.28515625" style="1" customWidth="1"/>
    <col min="43" max="43" width="10" style="1" customWidth="1"/>
    <col min="44" max="44" width="16" style="1" customWidth="1"/>
    <col min="45" max="236" width="9.140625" style="1" customWidth="1"/>
    <col min="237" max="237" width="3.7109375" style="1" customWidth="1"/>
    <col min="238" max="238" width="9.85546875" style="1" customWidth="1"/>
    <col min="239" max="239" width="10.140625" style="1" customWidth="1"/>
    <col min="240" max="240" width="29" style="1" bestFit="1" customWidth="1"/>
    <col min="241" max="241" width="14.28515625" style="1" customWidth="1"/>
    <col min="242" max="242" width="35.140625" style="1" customWidth="1"/>
    <col min="243" max="243" width="3.7109375" style="1" customWidth="1"/>
    <col min="244" max="244" width="13.85546875" style="1" customWidth="1"/>
    <col min="245" max="245" width="11.42578125" style="1" customWidth="1"/>
    <col min="246" max="252" width="17.7109375" style="1" customWidth="1"/>
    <col min="253" max="253" width="9" style="1" customWidth="1"/>
    <col min="254" max="256" width="17.7109375" style="1" customWidth="1"/>
    <col min="257" max="257" width="4.5703125" style="1" customWidth="1"/>
    <col min="258" max="265" width="17.7109375" style="1" customWidth="1"/>
    <col min="266" max="266" width="16.7109375" style="1" bestFit="1" customWidth="1"/>
    <col min="267" max="267" width="5.5703125" style="1" customWidth="1"/>
    <col min="268" max="268" width="29.7109375" style="1" customWidth="1"/>
    <col min="269" max="269" width="3.28515625" style="1" customWidth="1"/>
    <col min="270" max="270" width="12.5703125" style="1" customWidth="1"/>
    <col min="271" max="271" width="11.42578125" style="1" customWidth="1"/>
    <col min="272" max="272" width="5.5703125" style="1" bestFit="1" customWidth="1"/>
    <col min="273" max="273" width="12.28515625" style="1" customWidth="1"/>
    <col min="274" max="279" width="11.42578125" style="1" customWidth="1"/>
    <col min="280" max="280" width="43.5703125" style="1" customWidth="1"/>
    <col min="281" max="281" width="11.42578125" style="1" customWidth="1"/>
    <col min="282" max="282" width="5.7109375" style="1" customWidth="1"/>
    <col min="283" max="283" width="39.42578125" style="1" bestFit="1" customWidth="1"/>
    <col min="284" max="284" width="5.7109375" style="1" customWidth="1"/>
    <col min="285" max="285" width="47.7109375" style="1" customWidth="1"/>
    <col min="286" max="286" width="5.7109375" style="1" customWidth="1"/>
    <col min="287" max="287" width="44.7109375" style="1" bestFit="1" customWidth="1"/>
    <col min="288" max="288" width="9.7109375" style="1" customWidth="1"/>
    <col min="289" max="289" width="5.7109375" style="1" customWidth="1"/>
    <col min="290" max="290" width="13.42578125" style="1" bestFit="1" customWidth="1"/>
    <col min="291" max="291" width="11.42578125" style="1" customWidth="1"/>
    <col min="292" max="292" width="5.7109375" style="1" customWidth="1"/>
    <col min="293" max="295" width="11.42578125" style="1" customWidth="1"/>
    <col min="296" max="492" width="0" style="1" hidden="1"/>
    <col min="493" max="493" width="3.7109375" style="1" customWidth="1"/>
    <col min="494" max="494" width="9.85546875" style="1" customWidth="1"/>
    <col min="495" max="495" width="10.140625" style="1" customWidth="1"/>
    <col min="496" max="496" width="29" style="1" bestFit="1" customWidth="1"/>
    <col min="497" max="497" width="14.28515625" style="1" customWidth="1"/>
    <col min="498" max="498" width="35.140625" style="1" customWidth="1"/>
    <col min="499" max="499" width="3.7109375" style="1" customWidth="1"/>
    <col min="500" max="500" width="13.85546875" style="1" customWidth="1"/>
    <col min="501" max="501" width="11.42578125" style="1" customWidth="1"/>
    <col min="502" max="508" width="17.7109375" style="1" customWidth="1"/>
    <col min="509" max="509" width="9" style="1" customWidth="1"/>
    <col min="510" max="512" width="17.7109375" style="1" customWidth="1"/>
    <col min="513" max="513" width="4.5703125" style="1" customWidth="1"/>
    <col min="514" max="521" width="17.7109375" style="1" customWidth="1"/>
    <col min="522" max="522" width="16.7109375" style="1" bestFit="1" customWidth="1"/>
    <col min="523" max="523" width="5.5703125" style="1" customWidth="1"/>
    <col min="524" max="524" width="29.7109375" style="1" customWidth="1"/>
    <col min="525" max="525" width="3.28515625" style="1" customWidth="1"/>
    <col min="526" max="526" width="12.5703125" style="1" customWidth="1"/>
    <col min="527" max="527" width="11.42578125" style="1" customWidth="1"/>
    <col min="528" max="528" width="5.5703125" style="1" bestFit="1" customWidth="1"/>
    <col min="529" max="529" width="12.28515625" style="1" customWidth="1"/>
    <col min="530" max="535" width="11.42578125" style="1" customWidth="1"/>
    <col min="536" max="536" width="43.5703125" style="1" customWidth="1"/>
    <col min="537" max="537" width="11.42578125" style="1" customWidth="1"/>
    <col min="538" max="538" width="5.7109375" style="1" customWidth="1"/>
    <col min="539" max="539" width="39.42578125" style="1" bestFit="1" customWidth="1"/>
    <col min="540" max="540" width="5.7109375" style="1" customWidth="1"/>
    <col min="541" max="541" width="47.7109375" style="1" customWidth="1"/>
    <col min="542" max="542" width="5.7109375" style="1" customWidth="1"/>
    <col min="543" max="543" width="44.7109375" style="1" bestFit="1" customWidth="1"/>
    <col min="544" max="544" width="9.7109375" style="1" customWidth="1"/>
    <col min="545" max="545" width="5.7109375" style="1" customWidth="1"/>
    <col min="546" max="546" width="13.42578125" style="1" bestFit="1" customWidth="1"/>
    <col min="547" max="547" width="11.42578125" style="1" customWidth="1"/>
    <col min="548" max="548" width="5.7109375" style="1" customWidth="1"/>
    <col min="549" max="551" width="11.42578125" style="1" customWidth="1"/>
    <col min="552" max="748" width="0" style="1" hidden="1"/>
    <col min="749" max="749" width="3.7109375" style="1" customWidth="1"/>
    <col min="750" max="750" width="9.85546875" style="1" customWidth="1"/>
    <col min="751" max="751" width="10.140625" style="1" customWidth="1"/>
    <col min="752" max="752" width="29" style="1" bestFit="1" customWidth="1"/>
    <col min="753" max="753" width="14.28515625" style="1" customWidth="1"/>
    <col min="754" max="754" width="35.140625" style="1" customWidth="1"/>
    <col min="755" max="755" width="3.7109375" style="1" customWidth="1"/>
    <col min="756" max="756" width="13.85546875" style="1" customWidth="1"/>
    <col min="757" max="757" width="11.42578125" style="1" customWidth="1"/>
    <col min="758" max="764" width="17.7109375" style="1" customWidth="1"/>
    <col min="765" max="765" width="9" style="1" customWidth="1"/>
    <col min="766" max="768" width="17.7109375" style="1" customWidth="1"/>
    <col min="769" max="769" width="4.5703125" style="1" customWidth="1"/>
    <col min="770" max="777" width="17.7109375" style="1" customWidth="1"/>
    <col min="778" max="778" width="16.7109375" style="1" bestFit="1" customWidth="1"/>
    <col min="779" max="779" width="5.5703125" style="1" customWidth="1"/>
    <col min="780" max="780" width="29.7109375" style="1" customWidth="1"/>
    <col min="781" max="781" width="3.28515625" style="1" customWidth="1"/>
    <col min="782" max="782" width="12.5703125" style="1" customWidth="1"/>
    <col min="783" max="783" width="11.42578125" style="1" customWidth="1"/>
    <col min="784" max="784" width="5.5703125" style="1" bestFit="1" customWidth="1"/>
    <col min="785" max="785" width="12.28515625" style="1" customWidth="1"/>
    <col min="786" max="791" width="11.42578125" style="1" customWidth="1"/>
    <col min="792" max="792" width="43.5703125" style="1" customWidth="1"/>
    <col min="793" max="793" width="11.42578125" style="1" customWidth="1"/>
    <col min="794" max="794" width="5.7109375" style="1" customWidth="1"/>
    <col min="795" max="795" width="39.42578125" style="1" bestFit="1" customWidth="1"/>
    <col min="796" max="796" width="5.7109375" style="1" customWidth="1"/>
    <col min="797" max="797" width="47.7109375" style="1" customWidth="1"/>
    <col min="798" max="798" width="5.7109375" style="1" customWidth="1"/>
    <col min="799" max="799" width="44.7109375" style="1" bestFit="1" customWidth="1"/>
    <col min="800" max="800" width="9.7109375" style="1" customWidth="1"/>
    <col min="801" max="801" width="5.7109375" style="1" customWidth="1"/>
    <col min="802" max="802" width="13.42578125" style="1" bestFit="1" customWidth="1"/>
    <col min="803" max="803" width="11.42578125" style="1" customWidth="1"/>
    <col min="804" max="804" width="5.7109375" style="1" customWidth="1"/>
    <col min="805" max="807" width="11.42578125" style="1" customWidth="1"/>
    <col min="808" max="1004" width="0" style="1" hidden="1"/>
    <col min="1005" max="1005" width="3.7109375" style="1" customWidth="1"/>
    <col min="1006" max="1006" width="9.85546875" style="1" customWidth="1"/>
    <col min="1007" max="1007" width="10.140625" style="1" customWidth="1"/>
    <col min="1008" max="1008" width="29" style="1" bestFit="1" customWidth="1"/>
    <col min="1009" max="1009" width="14.28515625" style="1" customWidth="1"/>
    <col min="1010" max="1010" width="35.140625" style="1" customWidth="1"/>
    <col min="1011" max="1011" width="3.7109375" style="1" customWidth="1"/>
    <col min="1012" max="1012" width="13.85546875" style="1" customWidth="1"/>
    <col min="1013" max="1013" width="11.42578125" style="1" customWidth="1"/>
    <col min="1014" max="1020" width="17.7109375" style="1" customWidth="1"/>
    <col min="1021" max="1021" width="9" style="1" customWidth="1"/>
    <col min="1022" max="1024" width="17.7109375" style="1" customWidth="1"/>
    <col min="1025" max="1025" width="4.5703125" style="1" customWidth="1"/>
    <col min="1026" max="1033" width="17.7109375" style="1" customWidth="1"/>
    <col min="1034" max="1034" width="16.7109375" style="1" bestFit="1" customWidth="1"/>
    <col min="1035" max="1035" width="5.5703125" style="1" customWidth="1"/>
    <col min="1036" max="1036" width="29.7109375" style="1" customWidth="1"/>
    <col min="1037" max="1037" width="3.28515625" style="1" customWidth="1"/>
    <col min="1038" max="1038" width="12.5703125" style="1" customWidth="1"/>
    <col min="1039" max="1039" width="11.42578125" style="1" customWidth="1"/>
    <col min="1040" max="1040" width="5.5703125" style="1" bestFit="1" customWidth="1"/>
    <col min="1041" max="1041" width="12.28515625" style="1" customWidth="1"/>
    <col min="1042" max="1047" width="11.42578125" style="1" customWidth="1"/>
    <col min="1048" max="1048" width="43.5703125" style="1" customWidth="1"/>
    <col min="1049" max="1049" width="11.42578125" style="1" customWidth="1"/>
    <col min="1050" max="1050" width="5.7109375" style="1" customWidth="1"/>
    <col min="1051" max="1051" width="39.42578125" style="1" bestFit="1" customWidth="1"/>
    <col min="1052" max="1052" width="5.7109375" style="1" customWidth="1"/>
    <col min="1053" max="1053" width="47.7109375" style="1" customWidth="1"/>
    <col min="1054" max="1054" width="5.7109375" style="1" customWidth="1"/>
    <col min="1055" max="1055" width="44.7109375" style="1" bestFit="1" customWidth="1"/>
    <col min="1056" max="1056" width="9.7109375" style="1" customWidth="1"/>
    <col min="1057" max="1057" width="5.7109375" style="1" customWidth="1"/>
    <col min="1058" max="1058" width="13.42578125" style="1" bestFit="1" customWidth="1"/>
    <col min="1059" max="1059" width="11.42578125" style="1" customWidth="1"/>
    <col min="1060" max="1060" width="5.7109375" style="1" customWidth="1"/>
    <col min="1061" max="1063" width="11.42578125" style="1" customWidth="1"/>
    <col min="1064" max="1260" width="0" style="1" hidden="1"/>
    <col min="1261" max="1261" width="3.7109375" style="1" customWidth="1"/>
    <col min="1262" max="1262" width="9.85546875" style="1" customWidth="1"/>
    <col min="1263" max="1263" width="10.140625" style="1" customWidth="1"/>
    <col min="1264" max="1264" width="29" style="1" bestFit="1" customWidth="1"/>
    <col min="1265" max="1265" width="14.28515625" style="1" customWidth="1"/>
    <col min="1266" max="1266" width="35.140625" style="1" customWidth="1"/>
    <col min="1267" max="1267" width="3.7109375" style="1" customWidth="1"/>
    <col min="1268" max="1268" width="13.85546875" style="1" customWidth="1"/>
    <col min="1269" max="1269" width="11.42578125" style="1" customWidth="1"/>
    <col min="1270" max="1276" width="17.7109375" style="1" customWidth="1"/>
    <col min="1277" max="1277" width="9" style="1" customWidth="1"/>
    <col min="1278" max="1280" width="17.7109375" style="1" customWidth="1"/>
    <col min="1281" max="1281" width="4.5703125" style="1" customWidth="1"/>
    <col min="1282" max="1289" width="17.7109375" style="1" customWidth="1"/>
    <col min="1290" max="1290" width="16.7109375" style="1" bestFit="1" customWidth="1"/>
    <col min="1291" max="1291" width="5.5703125" style="1" customWidth="1"/>
    <col min="1292" max="1292" width="29.7109375" style="1" customWidth="1"/>
    <col min="1293" max="1293" width="3.28515625" style="1" customWidth="1"/>
    <col min="1294" max="1294" width="12.5703125" style="1" customWidth="1"/>
    <col min="1295" max="1295" width="11.42578125" style="1" customWidth="1"/>
    <col min="1296" max="1296" width="5.5703125" style="1" bestFit="1" customWidth="1"/>
    <col min="1297" max="1297" width="12.28515625" style="1" customWidth="1"/>
    <col min="1298" max="1303" width="11.42578125" style="1" customWidth="1"/>
    <col min="1304" max="1304" width="43.5703125" style="1" customWidth="1"/>
    <col min="1305" max="1305" width="11.42578125" style="1" customWidth="1"/>
    <col min="1306" max="1306" width="5.7109375" style="1" customWidth="1"/>
    <col min="1307" max="1307" width="39.42578125" style="1" bestFit="1" customWidth="1"/>
    <col min="1308" max="1308" width="5.7109375" style="1" customWidth="1"/>
    <col min="1309" max="1309" width="47.7109375" style="1" customWidth="1"/>
    <col min="1310" max="1310" width="5.7109375" style="1" customWidth="1"/>
    <col min="1311" max="1311" width="44.7109375" style="1" bestFit="1" customWidth="1"/>
    <col min="1312" max="1312" width="9.7109375" style="1" customWidth="1"/>
    <col min="1313" max="1313" width="5.7109375" style="1" customWidth="1"/>
    <col min="1314" max="1314" width="13.42578125" style="1" bestFit="1" customWidth="1"/>
    <col min="1315" max="1315" width="11.42578125" style="1" customWidth="1"/>
    <col min="1316" max="1316" width="5.7109375" style="1" customWidth="1"/>
    <col min="1317" max="1319" width="11.42578125" style="1" customWidth="1"/>
    <col min="1320" max="1516" width="0" style="1" hidden="1"/>
    <col min="1517" max="1517" width="3.7109375" style="1" customWidth="1"/>
    <col min="1518" max="1518" width="9.85546875" style="1" customWidth="1"/>
    <col min="1519" max="1519" width="10.140625" style="1" customWidth="1"/>
    <col min="1520" max="1520" width="29" style="1" bestFit="1" customWidth="1"/>
    <col min="1521" max="1521" width="14.28515625" style="1" customWidth="1"/>
    <col min="1522" max="1522" width="35.140625" style="1" customWidth="1"/>
    <col min="1523" max="1523" width="3.7109375" style="1" customWidth="1"/>
    <col min="1524" max="1524" width="13.85546875" style="1" customWidth="1"/>
    <col min="1525" max="1525" width="11.42578125" style="1" customWidth="1"/>
    <col min="1526" max="1532" width="17.7109375" style="1" customWidth="1"/>
    <col min="1533" max="1533" width="9" style="1" customWidth="1"/>
    <col min="1534" max="1536" width="17.7109375" style="1" customWidth="1"/>
    <col min="1537" max="1537" width="4.5703125" style="1" customWidth="1"/>
    <col min="1538" max="1545" width="17.7109375" style="1" customWidth="1"/>
    <col min="1546" max="1546" width="16.7109375" style="1" bestFit="1" customWidth="1"/>
    <col min="1547" max="1547" width="5.5703125" style="1" customWidth="1"/>
    <col min="1548" max="1548" width="29.7109375" style="1" customWidth="1"/>
    <col min="1549" max="1549" width="3.28515625" style="1" customWidth="1"/>
    <col min="1550" max="1550" width="12.5703125" style="1" customWidth="1"/>
    <col min="1551" max="1551" width="11.42578125" style="1" customWidth="1"/>
    <col min="1552" max="1552" width="5.5703125" style="1" bestFit="1" customWidth="1"/>
    <col min="1553" max="1553" width="12.28515625" style="1" customWidth="1"/>
    <col min="1554" max="1559" width="11.42578125" style="1" customWidth="1"/>
    <col min="1560" max="1560" width="43.5703125" style="1" customWidth="1"/>
    <col min="1561" max="1561" width="11.42578125" style="1" customWidth="1"/>
    <col min="1562" max="1562" width="5.7109375" style="1" customWidth="1"/>
    <col min="1563" max="1563" width="39.42578125" style="1" bestFit="1" customWidth="1"/>
    <col min="1564" max="1564" width="5.7109375" style="1" customWidth="1"/>
    <col min="1565" max="1565" width="47.7109375" style="1" customWidth="1"/>
    <col min="1566" max="1566" width="5.7109375" style="1" customWidth="1"/>
    <col min="1567" max="1567" width="44.7109375" style="1" bestFit="1" customWidth="1"/>
    <col min="1568" max="1568" width="9.7109375" style="1" customWidth="1"/>
    <col min="1569" max="1569" width="5.7109375" style="1" customWidth="1"/>
    <col min="1570" max="1570" width="13.42578125" style="1" bestFit="1" customWidth="1"/>
    <col min="1571" max="1571" width="11.42578125" style="1" customWidth="1"/>
    <col min="1572" max="1572" width="5.7109375" style="1" customWidth="1"/>
    <col min="1573" max="1575" width="11.42578125" style="1" customWidth="1"/>
    <col min="1576" max="1772" width="0" style="1" hidden="1"/>
    <col min="1773" max="1773" width="3.7109375" style="1" customWidth="1"/>
    <col min="1774" max="1774" width="9.85546875" style="1" customWidth="1"/>
    <col min="1775" max="1775" width="10.140625" style="1" customWidth="1"/>
    <col min="1776" max="1776" width="29" style="1" bestFit="1" customWidth="1"/>
    <col min="1777" max="1777" width="14.28515625" style="1" customWidth="1"/>
    <col min="1778" max="1778" width="35.140625" style="1" customWidth="1"/>
    <col min="1779" max="1779" width="3.7109375" style="1" customWidth="1"/>
    <col min="1780" max="1780" width="13.85546875" style="1" customWidth="1"/>
    <col min="1781" max="1781" width="11.42578125" style="1" customWidth="1"/>
    <col min="1782" max="1788" width="17.7109375" style="1" customWidth="1"/>
    <col min="1789" max="1789" width="9" style="1" customWidth="1"/>
    <col min="1790" max="1792" width="17.7109375" style="1" customWidth="1"/>
    <col min="1793" max="1793" width="4.5703125" style="1" customWidth="1"/>
    <col min="1794" max="1801" width="17.7109375" style="1" customWidth="1"/>
    <col min="1802" max="1802" width="16.7109375" style="1" bestFit="1" customWidth="1"/>
    <col min="1803" max="1803" width="5.5703125" style="1" customWidth="1"/>
    <col min="1804" max="1804" width="29.7109375" style="1" customWidth="1"/>
    <col min="1805" max="1805" width="3.28515625" style="1" customWidth="1"/>
    <col min="1806" max="1806" width="12.5703125" style="1" customWidth="1"/>
    <col min="1807" max="1807" width="11.42578125" style="1" customWidth="1"/>
    <col min="1808" max="1808" width="5.5703125" style="1" bestFit="1" customWidth="1"/>
    <col min="1809" max="1809" width="12.28515625" style="1" customWidth="1"/>
    <col min="1810" max="1815" width="11.42578125" style="1" customWidth="1"/>
    <col min="1816" max="1816" width="43.5703125" style="1" customWidth="1"/>
    <col min="1817" max="1817" width="11.42578125" style="1" customWidth="1"/>
    <col min="1818" max="1818" width="5.7109375" style="1" customWidth="1"/>
    <col min="1819" max="1819" width="39.42578125" style="1" bestFit="1" customWidth="1"/>
    <col min="1820" max="1820" width="5.7109375" style="1" customWidth="1"/>
    <col min="1821" max="1821" width="47.7109375" style="1" customWidth="1"/>
    <col min="1822" max="1822" width="5.7109375" style="1" customWidth="1"/>
    <col min="1823" max="1823" width="44.7109375" style="1" bestFit="1" customWidth="1"/>
    <col min="1824" max="1824" width="9.7109375" style="1" customWidth="1"/>
    <col min="1825" max="1825" width="5.7109375" style="1" customWidth="1"/>
    <col min="1826" max="1826" width="13.42578125" style="1" bestFit="1" customWidth="1"/>
    <col min="1827" max="1827" width="11.42578125" style="1" customWidth="1"/>
    <col min="1828" max="1828" width="5.7109375" style="1" customWidth="1"/>
    <col min="1829" max="1831" width="11.42578125" style="1" customWidth="1"/>
    <col min="1832" max="2028" width="0" style="1" hidden="1"/>
    <col min="2029" max="2029" width="3.7109375" style="1" customWidth="1"/>
    <col min="2030" max="2030" width="9.85546875" style="1" customWidth="1"/>
    <col min="2031" max="2031" width="10.140625" style="1" customWidth="1"/>
    <col min="2032" max="2032" width="29" style="1" bestFit="1" customWidth="1"/>
    <col min="2033" max="2033" width="14.28515625" style="1" customWidth="1"/>
    <col min="2034" max="2034" width="35.140625" style="1" customWidth="1"/>
    <col min="2035" max="2035" width="3.7109375" style="1" customWidth="1"/>
    <col min="2036" max="2036" width="13.85546875" style="1" customWidth="1"/>
    <col min="2037" max="2037" width="11.42578125" style="1" customWidth="1"/>
    <col min="2038" max="2044" width="17.7109375" style="1" customWidth="1"/>
    <col min="2045" max="2045" width="9" style="1" customWidth="1"/>
    <col min="2046" max="2048" width="17.7109375" style="1" customWidth="1"/>
    <col min="2049" max="2049" width="4.5703125" style="1" customWidth="1"/>
    <col min="2050" max="2057" width="17.7109375" style="1" customWidth="1"/>
    <col min="2058" max="2058" width="16.7109375" style="1" bestFit="1" customWidth="1"/>
    <col min="2059" max="2059" width="5.5703125" style="1" customWidth="1"/>
    <col min="2060" max="2060" width="29.7109375" style="1" customWidth="1"/>
    <col min="2061" max="2061" width="3.28515625" style="1" customWidth="1"/>
    <col min="2062" max="2062" width="12.5703125" style="1" customWidth="1"/>
    <col min="2063" max="2063" width="11.42578125" style="1" customWidth="1"/>
    <col min="2064" max="2064" width="5.5703125" style="1" bestFit="1" customWidth="1"/>
    <col min="2065" max="2065" width="12.28515625" style="1" customWidth="1"/>
    <col min="2066" max="2071" width="11.42578125" style="1" customWidth="1"/>
    <col min="2072" max="2072" width="43.5703125" style="1" customWidth="1"/>
    <col min="2073" max="2073" width="11.42578125" style="1" customWidth="1"/>
    <col min="2074" max="2074" width="5.7109375" style="1" customWidth="1"/>
    <col min="2075" max="2075" width="39.42578125" style="1" bestFit="1" customWidth="1"/>
    <col min="2076" max="2076" width="5.7109375" style="1" customWidth="1"/>
    <col min="2077" max="2077" width="47.7109375" style="1" customWidth="1"/>
    <col min="2078" max="2078" width="5.7109375" style="1" customWidth="1"/>
    <col min="2079" max="2079" width="44.7109375" style="1" bestFit="1" customWidth="1"/>
    <col min="2080" max="2080" width="9.7109375" style="1" customWidth="1"/>
    <col min="2081" max="2081" width="5.7109375" style="1" customWidth="1"/>
    <col min="2082" max="2082" width="13.42578125" style="1" bestFit="1" customWidth="1"/>
    <col min="2083" max="2083" width="11.42578125" style="1" customWidth="1"/>
    <col min="2084" max="2084" width="5.7109375" style="1" customWidth="1"/>
    <col min="2085" max="2087" width="11.42578125" style="1" customWidth="1"/>
    <col min="2088" max="2284" width="0" style="1" hidden="1"/>
    <col min="2285" max="2285" width="3.7109375" style="1" customWidth="1"/>
    <col min="2286" max="2286" width="9.85546875" style="1" customWidth="1"/>
    <col min="2287" max="2287" width="10.140625" style="1" customWidth="1"/>
    <col min="2288" max="2288" width="29" style="1" bestFit="1" customWidth="1"/>
    <col min="2289" max="2289" width="14.28515625" style="1" customWidth="1"/>
    <col min="2290" max="2290" width="35.140625" style="1" customWidth="1"/>
    <col min="2291" max="2291" width="3.7109375" style="1" customWidth="1"/>
    <col min="2292" max="2292" width="13.85546875" style="1" customWidth="1"/>
    <col min="2293" max="2293" width="11.42578125" style="1" customWidth="1"/>
    <col min="2294" max="2300" width="17.7109375" style="1" customWidth="1"/>
    <col min="2301" max="2301" width="9" style="1" customWidth="1"/>
    <col min="2302" max="2304" width="17.7109375" style="1" customWidth="1"/>
    <col min="2305" max="2305" width="4.5703125" style="1" customWidth="1"/>
    <col min="2306" max="2313" width="17.7109375" style="1" customWidth="1"/>
    <col min="2314" max="2314" width="16.7109375" style="1" bestFit="1" customWidth="1"/>
    <col min="2315" max="2315" width="5.5703125" style="1" customWidth="1"/>
    <col min="2316" max="2316" width="29.7109375" style="1" customWidth="1"/>
    <col min="2317" max="2317" width="3.28515625" style="1" customWidth="1"/>
    <col min="2318" max="2318" width="12.5703125" style="1" customWidth="1"/>
    <col min="2319" max="2319" width="11.42578125" style="1" customWidth="1"/>
    <col min="2320" max="2320" width="5.5703125" style="1" bestFit="1" customWidth="1"/>
    <col min="2321" max="2321" width="12.28515625" style="1" customWidth="1"/>
    <col min="2322" max="2327" width="11.42578125" style="1" customWidth="1"/>
    <col min="2328" max="2328" width="43.5703125" style="1" customWidth="1"/>
    <col min="2329" max="2329" width="11.42578125" style="1" customWidth="1"/>
    <col min="2330" max="2330" width="5.7109375" style="1" customWidth="1"/>
    <col min="2331" max="2331" width="39.42578125" style="1" bestFit="1" customWidth="1"/>
    <col min="2332" max="2332" width="5.7109375" style="1" customWidth="1"/>
    <col min="2333" max="2333" width="47.7109375" style="1" customWidth="1"/>
    <col min="2334" max="2334" width="5.7109375" style="1" customWidth="1"/>
    <col min="2335" max="2335" width="44.7109375" style="1" bestFit="1" customWidth="1"/>
    <col min="2336" max="2336" width="9.7109375" style="1" customWidth="1"/>
    <col min="2337" max="2337" width="5.7109375" style="1" customWidth="1"/>
    <col min="2338" max="2338" width="13.42578125" style="1" bestFit="1" customWidth="1"/>
    <col min="2339" max="2339" width="11.42578125" style="1" customWidth="1"/>
    <col min="2340" max="2340" width="5.7109375" style="1" customWidth="1"/>
    <col min="2341" max="2343" width="11.42578125" style="1" customWidth="1"/>
    <col min="2344" max="2540" width="0" style="1" hidden="1"/>
    <col min="2541" max="2541" width="3.7109375" style="1" customWidth="1"/>
    <col min="2542" max="2542" width="9.85546875" style="1" customWidth="1"/>
    <col min="2543" max="2543" width="10.140625" style="1" customWidth="1"/>
    <col min="2544" max="2544" width="29" style="1" bestFit="1" customWidth="1"/>
    <col min="2545" max="2545" width="14.28515625" style="1" customWidth="1"/>
    <col min="2546" max="2546" width="35.140625" style="1" customWidth="1"/>
    <col min="2547" max="2547" width="3.7109375" style="1" customWidth="1"/>
    <col min="2548" max="2548" width="13.85546875" style="1" customWidth="1"/>
    <col min="2549" max="2549" width="11.42578125" style="1" customWidth="1"/>
    <col min="2550" max="2556" width="17.7109375" style="1" customWidth="1"/>
    <col min="2557" max="2557" width="9" style="1" customWidth="1"/>
    <col min="2558" max="2560" width="17.7109375" style="1" customWidth="1"/>
    <col min="2561" max="2561" width="4.5703125" style="1" customWidth="1"/>
    <col min="2562" max="2569" width="17.7109375" style="1" customWidth="1"/>
    <col min="2570" max="2570" width="16.7109375" style="1" bestFit="1" customWidth="1"/>
    <col min="2571" max="2571" width="5.5703125" style="1" customWidth="1"/>
    <col min="2572" max="2572" width="29.7109375" style="1" customWidth="1"/>
    <col min="2573" max="2573" width="3.28515625" style="1" customWidth="1"/>
    <col min="2574" max="2574" width="12.5703125" style="1" customWidth="1"/>
    <col min="2575" max="2575" width="11.42578125" style="1" customWidth="1"/>
    <col min="2576" max="2576" width="5.5703125" style="1" bestFit="1" customWidth="1"/>
    <col min="2577" max="2577" width="12.28515625" style="1" customWidth="1"/>
    <col min="2578" max="2583" width="11.42578125" style="1" customWidth="1"/>
    <col min="2584" max="2584" width="43.5703125" style="1" customWidth="1"/>
    <col min="2585" max="2585" width="11.42578125" style="1" customWidth="1"/>
    <col min="2586" max="2586" width="5.7109375" style="1" customWidth="1"/>
    <col min="2587" max="2587" width="39.42578125" style="1" bestFit="1" customWidth="1"/>
    <col min="2588" max="2588" width="5.7109375" style="1" customWidth="1"/>
    <col min="2589" max="2589" width="47.7109375" style="1" customWidth="1"/>
    <col min="2590" max="2590" width="5.7109375" style="1" customWidth="1"/>
    <col min="2591" max="2591" width="44.7109375" style="1" bestFit="1" customWidth="1"/>
    <col min="2592" max="2592" width="9.7109375" style="1" customWidth="1"/>
    <col min="2593" max="2593" width="5.7109375" style="1" customWidth="1"/>
    <col min="2594" max="2594" width="13.42578125" style="1" bestFit="1" customWidth="1"/>
    <col min="2595" max="2595" width="11.42578125" style="1" customWidth="1"/>
    <col min="2596" max="2596" width="5.7109375" style="1" customWidth="1"/>
    <col min="2597" max="2599" width="11.42578125" style="1" customWidth="1"/>
    <col min="2600" max="2796" width="0" style="1" hidden="1"/>
    <col min="2797" max="2797" width="3.7109375" style="1" customWidth="1"/>
    <col min="2798" max="2798" width="9.85546875" style="1" customWidth="1"/>
    <col min="2799" max="2799" width="10.140625" style="1" customWidth="1"/>
    <col min="2800" max="2800" width="29" style="1" bestFit="1" customWidth="1"/>
    <col min="2801" max="2801" width="14.28515625" style="1" customWidth="1"/>
    <col min="2802" max="2802" width="35.140625" style="1" customWidth="1"/>
    <col min="2803" max="2803" width="3.7109375" style="1" customWidth="1"/>
    <col min="2804" max="2804" width="13.85546875" style="1" customWidth="1"/>
    <col min="2805" max="2805" width="11.42578125" style="1" customWidth="1"/>
    <col min="2806" max="2812" width="17.7109375" style="1" customWidth="1"/>
    <col min="2813" max="2813" width="9" style="1" customWidth="1"/>
    <col min="2814" max="2816" width="17.7109375" style="1" customWidth="1"/>
    <col min="2817" max="2817" width="4.5703125" style="1" customWidth="1"/>
    <col min="2818" max="2825" width="17.7109375" style="1" customWidth="1"/>
    <col min="2826" max="2826" width="16.7109375" style="1" bestFit="1" customWidth="1"/>
    <col min="2827" max="2827" width="5.5703125" style="1" customWidth="1"/>
    <col min="2828" max="2828" width="29.7109375" style="1" customWidth="1"/>
    <col min="2829" max="2829" width="3.28515625" style="1" customWidth="1"/>
    <col min="2830" max="2830" width="12.5703125" style="1" customWidth="1"/>
    <col min="2831" max="2831" width="11.42578125" style="1" customWidth="1"/>
    <col min="2832" max="2832" width="5.5703125" style="1" bestFit="1" customWidth="1"/>
    <col min="2833" max="2833" width="12.28515625" style="1" customWidth="1"/>
    <col min="2834" max="2839" width="11.42578125" style="1" customWidth="1"/>
    <col min="2840" max="2840" width="43.5703125" style="1" customWidth="1"/>
    <col min="2841" max="2841" width="11.42578125" style="1" customWidth="1"/>
    <col min="2842" max="2842" width="5.7109375" style="1" customWidth="1"/>
    <col min="2843" max="2843" width="39.42578125" style="1" bestFit="1" customWidth="1"/>
    <col min="2844" max="2844" width="5.7109375" style="1" customWidth="1"/>
    <col min="2845" max="2845" width="47.7109375" style="1" customWidth="1"/>
    <col min="2846" max="2846" width="5.7109375" style="1" customWidth="1"/>
    <col min="2847" max="2847" width="44.7109375" style="1" bestFit="1" customWidth="1"/>
    <col min="2848" max="2848" width="9.7109375" style="1" customWidth="1"/>
    <col min="2849" max="2849" width="5.7109375" style="1" customWidth="1"/>
    <col min="2850" max="2850" width="13.42578125" style="1" bestFit="1" customWidth="1"/>
    <col min="2851" max="2851" width="11.42578125" style="1" customWidth="1"/>
    <col min="2852" max="2852" width="5.7109375" style="1" customWidth="1"/>
    <col min="2853" max="2855" width="11.42578125" style="1" customWidth="1"/>
    <col min="2856" max="3052" width="0" style="1" hidden="1"/>
    <col min="3053" max="3053" width="3.7109375" style="1" customWidth="1"/>
    <col min="3054" max="3054" width="9.85546875" style="1" customWidth="1"/>
    <col min="3055" max="3055" width="10.140625" style="1" customWidth="1"/>
    <col min="3056" max="3056" width="29" style="1" bestFit="1" customWidth="1"/>
    <col min="3057" max="3057" width="14.28515625" style="1" customWidth="1"/>
    <col min="3058" max="3058" width="35.140625" style="1" customWidth="1"/>
    <col min="3059" max="3059" width="3.7109375" style="1" customWidth="1"/>
    <col min="3060" max="3060" width="13.85546875" style="1" customWidth="1"/>
    <col min="3061" max="3061" width="11.42578125" style="1" customWidth="1"/>
    <col min="3062" max="3068" width="17.7109375" style="1" customWidth="1"/>
    <col min="3069" max="3069" width="9" style="1" customWidth="1"/>
    <col min="3070" max="3072" width="17.7109375" style="1" customWidth="1"/>
    <col min="3073" max="3073" width="4.5703125" style="1" customWidth="1"/>
    <col min="3074" max="3081" width="17.7109375" style="1" customWidth="1"/>
    <col min="3082" max="3082" width="16.7109375" style="1" bestFit="1" customWidth="1"/>
    <col min="3083" max="3083" width="5.5703125" style="1" customWidth="1"/>
    <col min="3084" max="3084" width="29.7109375" style="1" customWidth="1"/>
    <col min="3085" max="3085" width="3.28515625" style="1" customWidth="1"/>
    <col min="3086" max="3086" width="12.5703125" style="1" customWidth="1"/>
    <col min="3087" max="3087" width="11.42578125" style="1" customWidth="1"/>
    <col min="3088" max="3088" width="5.5703125" style="1" bestFit="1" customWidth="1"/>
    <col min="3089" max="3089" width="12.28515625" style="1" customWidth="1"/>
    <col min="3090" max="3095" width="11.42578125" style="1" customWidth="1"/>
    <col min="3096" max="3096" width="43.5703125" style="1" customWidth="1"/>
    <col min="3097" max="3097" width="11.42578125" style="1" customWidth="1"/>
    <col min="3098" max="3098" width="5.7109375" style="1" customWidth="1"/>
    <col min="3099" max="3099" width="39.42578125" style="1" bestFit="1" customWidth="1"/>
    <col min="3100" max="3100" width="5.7109375" style="1" customWidth="1"/>
    <col min="3101" max="3101" width="47.7109375" style="1" customWidth="1"/>
    <col min="3102" max="3102" width="5.7109375" style="1" customWidth="1"/>
    <col min="3103" max="3103" width="44.7109375" style="1" bestFit="1" customWidth="1"/>
    <col min="3104" max="3104" width="9.7109375" style="1" customWidth="1"/>
    <col min="3105" max="3105" width="5.7109375" style="1" customWidth="1"/>
    <col min="3106" max="3106" width="13.42578125" style="1" bestFit="1" customWidth="1"/>
    <col min="3107" max="3107" width="11.42578125" style="1" customWidth="1"/>
    <col min="3108" max="3108" width="5.7109375" style="1" customWidth="1"/>
    <col min="3109" max="3111" width="11.42578125" style="1" customWidth="1"/>
    <col min="3112" max="3308" width="0" style="1" hidden="1"/>
    <col min="3309" max="3309" width="3.7109375" style="1" customWidth="1"/>
    <col min="3310" max="3310" width="9.85546875" style="1" customWidth="1"/>
    <col min="3311" max="3311" width="10.140625" style="1" customWidth="1"/>
    <col min="3312" max="3312" width="29" style="1" bestFit="1" customWidth="1"/>
    <col min="3313" max="3313" width="14.28515625" style="1" customWidth="1"/>
    <col min="3314" max="3314" width="35.140625" style="1" customWidth="1"/>
    <col min="3315" max="3315" width="3.7109375" style="1" customWidth="1"/>
    <col min="3316" max="3316" width="13.85546875" style="1" customWidth="1"/>
    <col min="3317" max="3317" width="11.42578125" style="1" customWidth="1"/>
    <col min="3318" max="3324" width="17.7109375" style="1" customWidth="1"/>
    <col min="3325" max="3325" width="9" style="1" customWidth="1"/>
    <col min="3326" max="3328" width="17.7109375" style="1" customWidth="1"/>
    <col min="3329" max="3329" width="4.5703125" style="1" customWidth="1"/>
    <col min="3330" max="3337" width="17.7109375" style="1" customWidth="1"/>
    <col min="3338" max="3338" width="16.7109375" style="1" bestFit="1" customWidth="1"/>
    <col min="3339" max="3339" width="5.5703125" style="1" customWidth="1"/>
    <col min="3340" max="3340" width="29.7109375" style="1" customWidth="1"/>
    <col min="3341" max="3341" width="3.28515625" style="1" customWidth="1"/>
    <col min="3342" max="3342" width="12.5703125" style="1" customWidth="1"/>
    <col min="3343" max="3343" width="11.42578125" style="1" customWidth="1"/>
    <col min="3344" max="3344" width="5.5703125" style="1" bestFit="1" customWidth="1"/>
    <col min="3345" max="3345" width="12.28515625" style="1" customWidth="1"/>
    <col min="3346" max="3351" width="11.42578125" style="1" customWidth="1"/>
    <col min="3352" max="3352" width="43.5703125" style="1" customWidth="1"/>
    <col min="3353" max="3353" width="11.42578125" style="1" customWidth="1"/>
    <col min="3354" max="3354" width="5.7109375" style="1" customWidth="1"/>
    <col min="3355" max="3355" width="39.42578125" style="1" bestFit="1" customWidth="1"/>
    <col min="3356" max="3356" width="5.7109375" style="1" customWidth="1"/>
    <col min="3357" max="3357" width="47.7109375" style="1" customWidth="1"/>
    <col min="3358" max="3358" width="5.7109375" style="1" customWidth="1"/>
    <col min="3359" max="3359" width="44.7109375" style="1" bestFit="1" customWidth="1"/>
    <col min="3360" max="3360" width="9.7109375" style="1" customWidth="1"/>
    <col min="3361" max="3361" width="5.7109375" style="1" customWidth="1"/>
    <col min="3362" max="3362" width="13.42578125" style="1" bestFit="1" customWidth="1"/>
    <col min="3363" max="3363" width="11.42578125" style="1" customWidth="1"/>
    <col min="3364" max="3364" width="5.7109375" style="1" customWidth="1"/>
    <col min="3365" max="3367" width="11.42578125" style="1" customWidth="1"/>
    <col min="3368" max="3564" width="0" style="1" hidden="1"/>
    <col min="3565" max="3565" width="3.7109375" style="1" customWidth="1"/>
    <col min="3566" max="3566" width="9.85546875" style="1" customWidth="1"/>
    <col min="3567" max="3567" width="10.140625" style="1" customWidth="1"/>
    <col min="3568" max="3568" width="29" style="1" bestFit="1" customWidth="1"/>
    <col min="3569" max="3569" width="14.28515625" style="1" customWidth="1"/>
    <col min="3570" max="3570" width="35.140625" style="1" customWidth="1"/>
    <col min="3571" max="3571" width="3.7109375" style="1" customWidth="1"/>
    <col min="3572" max="3572" width="13.85546875" style="1" customWidth="1"/>
    <col min="3573" max="3573" width="11.42578125" style="1" customWidth="1"/>
    <col min="3574" max="3580" width="17.7109375" style="1" customWidth="1"/>
    <col min="3581" max="3581" width="9" style="1" customWidth="1"/>
    <col min="3582" max="3584" width="17.7109375" style="1" customWidth="1"/>
    <col min="3585" max="3585" width="4.5703125" style="1" customWidth="1"/>
    <col min="3586" max="3593" width="17.7109375" style="1" customWidth="1"/>
    <col min="3594" max="3594" width="16.7109375" style="1" bestFit="1" customWidth="1"/>
    <col min="3595" max="3595" width="5.5703125" style="1" customWidth="1"/>
    <col min="3596" max="3596" width="29.7109375" style="1" customWidth="1"/>
    <col min="3597" max="3597" width="3.28515625" style="1" customWidth="1"/>
    <col min="3598" max="3598" width="12.5703125" style="1" customWidth="1"/>
    <col min="3599" max="3599" width="11.42578125" style="1" customWidth="1"/>
    <col min="3600" max="3600" width="5.5703125" style="1" bestFit="1" customWidth="1"/>
    <col min="3601" max="3601" width="12.28515625" style="1" customWidth="1"/>
    <col min="3602" max="3607" width="11.42578125" style="1" customWidth="1"/>
    <col min="3608" max="3608" width="43.5703125" style="1" customWidth="1"/>
    <col min="3609" max="3609" width="11.42578125" style="1" customWidth="1"/>
    <col min="3610" max="3610" width="5.7109375" style="1" customWidth="1"/>
    <col min="3611" max="3611" width="39.42578125" style="1" bestFit="1" customWidth="1"/>
    <col min="3612" max="3612" width="5.7109375" style="1" customWidth="1"/>
    <col min="3613" max="3613" width="47.7109375" style="1" customWidth="1"/>
    <col min="3614" max="3614" width="5.7109375" style="1" customWidth="1"/>
    <col min="3615" max="3615" width="44.7109375" style="1" bestFit="1" customWidth="1"/>
    <col min="3616" max="3616" width="9.7109375" style="1" customWidth="1"/>
    <col min="3617" max="3617" width="5.7109375" style="1" customWidth="1"/>
    <col min="3618" max="3618" width="13.42578125" style="1" bestFit="1" customWidth="1"/>
    <col min="3619" max="3619" width="11.42578125" style="1" customWidth="1"/>
    <col min="3620" max="3620" width="5.7109375" style="1" customWidth="1"/>
    <col min="3621" max="3623" width="11.42578125" style="1" customWidth="1"/>
    <col min="3624" max="3820" width="0" style="1" hidden="1"/>
    <col min="3821" max="3821" width="3.7109375" style="1" customWidth="1"/>
    <col min="3822" max="3822" width="9.85546875" style="1" customWidth="1"/>
    <col min="3823" max="3823" width="10.140625" style="1" customWidth="1"/>
    <col min="3824" max="3824" width="29" style="1" bestFit="1" customWidth="1"/>
    <col min="3825" max="3825" width="14.28515625" style="1" customWidth="1"/>
    <col min="3826" max="3826" width="35.140625" style="1" customWidth="1"/>
    <col min="3827" max="3827" width="3.7109375" style="1" customWidth="1"/>
    <col min="3828" max="3828" width="13.85546875" style="1" customWidth="1"/>
    <col min="3829" max="3829" width="11.42578125" style="1" customWidth="1"/>
    <col min="3830" max="3836" width="17.7109375" style="1" customWidth="1"/>
    <col min="3837" max="3837" width="9" style="1" customWidth="1"/>
    <col min="3838" max="3840" width="17.7109375" style="1" customWidth="1"/>
    <col min="3841" max="3841" width="4.5703125" style="1" customWidth="1"/>
    <col min="3842" max="3849" width="17.7109375" style="1" customWidth="1"/>
    <col min="3850" max="3850" width="16.7109375" style="1" bestFit="1" customWidth="1"/>
    <col min="3851" max="3851" width="5.5703125" style="1" customWidth="1"/>
    <col min="3852" max="3852" width="29.7109375" style="1" customWidth="1"/>
    <col min="3853" max="3853" width="3.28515625" style="1" customWidth="1"/>
    <col min="3854" max="3854" width="12.5703125" style="1" customWidth="1"/>
    <col min="3855" max="3855" width="11.42578125" style="1" customWidth="1"/>
    <col min="3856" max="3856" width="5.5703125" style="1" bestFit="1" customWidth="1"/>
    <col min="3857" max="3857" width="12.28515625" style="1" customWidth="1"/>
    <col min="3858" max="3863" width="11.42578125" style="1" customWidth="1"/>
    <col min="3864" max="3864" width="43.5703125" style="1" customWidth="1"/>
    <col min="3865" max="3865" width="11.42578125" style="1" customWidth="1"/>
    <col min="3866" max="3866" width="5.7109375" style="1" customWidth="1"/>
    <col min="3867" max="3867" width="39.42578125" style="1" bestFit="1" customWidth="1"/>
    <col min="3868" max="3868" width="5.7109375" style="1" customWidth="1"/>
    <col min="3869" max="3869" width="47.7109375" style="1" customWidth="1"/>
    <col min="3870" max="3870" width="5.7109375" style="1" customWidth="1"/>
    <col min="3871" max="3871" width="44.7109375" style="1" bestFit="1" customWidth="1"/>
    <col min="3872" max="3872" width="9.7109375" style="1" customWidth="1"/>
    <col min="3873" max="3873" width="5.7109375" style="1" customWidth="1"/>
    <col min="3874" max="3874" width="13.42578125" style="1" bestFit="1" customWidth="1"/>
    <col min="3875" max="3875" width="11.42578125" style="1" customWidth="1"/>
    <col min="3876" max="3876" width="5.7109375" style="1" customWidth="1"/>
    <col min="3877" max="3879" width="11.42578125" style="1" customWidth="1"/>
    <col min="3880" max="4076" width="0" style="1" hidden="1"/>
    <col min="4077" max="4077" width="3.7109375" style="1" customWidth="1"/>
    <col min="4078" max="4078" width="9.85546875" style="1" customWidth="1"/>
    <col min="4079" max="4079" width="10.140625" style="1" customWidth="1"/>
    <col min="4080" max="4080" width="29" style="1" bestFit="1" customWidth="1"/>
    <col min="4081" max="4081" width="14.28515625" style="1" customWidth="1"/>
    <col min="4082" max="4082" width="35.140625" style="1" customWidth="1"/>
    <col min="4083" max="4083" width="3.7109375" style="1" customWidth="1"/>
    <col min="4084" max="4084" width="13.85546875" style="1" customWidth="1"/>
    <col min="4085" max="4085" width="11.42578125" style="1" customWidth="1"/>
    <col min="4086" max="4092" width="17.7109375" style="1" customWidth="1"/>
    <col min="4093" max="4093" width="9" style="1" customWidth="1"/>
    <col min="4094" max="4096" width="17.7109375" style="1" customWidth="1"/>
    <col min="4097" max="4097" width="4.5703125" style="1" customWidth="1"/>
    <col min="4098" max="4105" width="17.7109375" style="1" customWidth="1"/>
    <col min="4106" max="4106" width="16.7109375" style="1" bestFit="1" customWidth="1"/>
    <col min="4107" max="4107" width="5.5703125" style="1" customWidth="1"/>
    <col min="4108" max="4108" width="29.7109375" style="1" customWidth="1"/>
    <col min="4109" max="4109" width="3.28515625" style="1" customWidth="1"/>
    <col min="4110" max="4110" width="12.5703125" style="1" customWidth="1"/>
    <col min="4111" max="4111" width="11.42578125" style="1" customWidth="1"/>
    <col min="4112" max="4112" width="5.5703125" style="1" bestFit="1" customWidth="1"/>
    <col min="4113" max="4113" width="12.28515625" style="1" customWidth="1"/>
    <col min="4114" max="4119" width="11.42578125" style="1" customWidth="1"/>
    <col min="4120" max="4120" width="43.5703125" style="1" customWidth="1"/>
    <col min="4121" max="4121" width="11.42578125" style="1" customWidth="1"/>
    <col min="4122" max="4122" width="5.7109375" style="1" customWidth="1"/>
    <col min="4123" max="4123" width="39.42578125" style="1" bestFit="1" customWidth="1"/>
    <col min="4124" max="4124" width="5.7109375" style="1" customWidth="1"/>
    <col min="4125" max="4125" width="47.7109375" style="1" customWidth="1"/>
    <col min="4126" max="4126" width="5.7109375" style="1" customWidth="1"/>
    <col min="4127" max="4127" width="44.7109375" style="1" bestFit="1" customWidth="1"/>
    <col min="4128" max="4128" width="9.7109375" style="1" customWidth="1"/>
    <col min="4129" max="4129" width="5.7109375" style="1" customWidth="1"/>
    <col min="4130" max="4130" width="13.42578125" style="1" bestFit="1" customWidth="1"/>
    <col min="4131" max="4131" width="11.42578125" style="1" customWidth="1"/>
    <col min="4132" max="4132" width="5.7109375" style="1" customWidth="1"/>
    <col min="4133" max="4135" width="11.42578125" style="1" customWidth="1"/>
    <col min="4136" max="4332" width="0" style="1" hidden="1"/>
    <col min="4333" max="4333" width="3.7109375" style="1" customWidth="1"/>
    <col min="4334" max="4334" width="9.85546875" style="1" customWidth="1"/>
    <col min="4335" max="4335" width="10.140625" style="1" customWidth="1"/>
    <col min="4336" max="4336" width="29" style="1" bestFit="1" customWidth="1"/>
    <col min="4337" max="4337" width="14.28515625" style="1" customWidth="1"/>
    <col min="4338" max="4338" width="35.140625" style="1" customWidth="1"/>
    <col min="4339" max="4339" width="3.7109375" style="1" customWidth="1"/>
    <col min="4340" max="4340" width="13.85546875" style="1" customWidth="1"/>
    <col min="4341" max="4341" width="11.42578125" style="1" customWidth="1"/>
    <col min="4342" max="4348" width="17.7109375" style="1" customWidth="1"/>
    <col min="4349" max="4349" width="9" style="1" customWidth="1"/>
    <col min="4350" max="4352" width="17.7109375" style="1" customWidth="1"/>
    <col min="4353" max="4353" width="4.5703125" style="1" customWidth="1"/>
    <col min="4354" max="4361" width="17.7109375" style="1" customWidth="1"/>
    <col min="4362" max="4362" width="16.7109375" style="1" bestFit="1" customWidth="1"/>
    <col min="4363" max="4363" width="5.5703125" style="1" customWidth="1"/>
    <col min="4364" max="4364" width="29.7109375" style="1" customWidth="1"/>
    <col min="4365" max="4365" width="3.28515625" style="1" customWidth="1"/>
    <col min="4366" max="4366" width="12.5703125" style="1" customWidth="1"/>
    <col min="4367" max="4367" width="11.42578125" style="1" customWidth="1"/>
    <col min="4368" max="4368" width="5.5703125" style="1" bestFit="1" customWidth="1"/>
    <col min="4369" max="4369" width="12.28515625" style="1" customWidth="1"/>
    <col min="4370" max="4375" width="11.42578125" style="1" customWidth="1"/>
    <col min="4376" max="4376" width="43.5703125" style="1" customWidth="1"/>
    <col min="4377" max="4377" width="11.42578125" style="1" customWidth="1"/>
    <col min="4378" max="4378" width="5.7109375" style="1" customWidth="1"/>
    <col min="4379" max="4379" width="39.42578125" style="1" bestFit="1" customWidth="1"/>
    <col min="4380" max="4380" width="5.7109375" style="1" customWidth="1"/>
    <col min="4381" max="4381" width="47.7109375" style="1" customWidth="1"/>
    <col min="4382" max="4382" width="5.7109375" style="1" customWidth="1"/>
    <col min="4383" max="4383" width="44.7109375" style="1" bestFit="1" customWidth="1"/>
    <col min="4384" max="4384" width="9.7109375" style="1" customWidth="1"/>
    <col min="4385" max="4385" width="5.7109375" style="1" customWidth="1"/>
    <col min="4386" max="4386" width="13.42578125" style="1" bestFit="1" customWidth="1"/>
    <col min="4387" max="4387" width="11.42578125" style="1" customWidth="1"/>
    <col min="4388" max="4388" width="5.7109375" style="1" customWidth="1"/>
    <col min="4389" max="4391" width="11.42578125" style="1" customWidth="1"/>
    <col min="4392" max="4588" width="0" style="1" hidden="1"/>
    <col min="4589" max="4589" width="3.7109375" style="1" customWidth="1"/>
    <col min="4590" max="4590" width="9.85546875" style="1" customWidth="1"/>
    <col min="4591" max="4591" width="10.140625" style="1" customWidth="1"/>
    <col min="4592" max="4592" width="29" style="1" bestFit="1" customWidth="1"/>
    <col min="4593" max="4593" width="14.28515625" style="1" customWidth="1"/>
    <col min="4594" max="4594" width="35.140625" style="1" customWidth="1"/>
    <col min="4595" max="4595" width="3.7109375" style="1" customWidth="1"/>
    <col min="4596" max="4596" width="13.85546875" style="1" customWidth="1"/>
    <col min="4597" max="4597" width="11.42578125" style="1" customWidth="1"/>
    <col min="4598" max="4604" width="17.7109375" style="1" customWidth="1"/>
    <col min="4605" max="4605" width="9" style="1" customWidth="1"/>
    <col min="4606" max="4608" width="17.7109375" style="1" customWidth="1"/>
    <col min="4609" max="4609" width="4.5703125" style="1" customWidth="1"/>
    <col min="4610" max="4617" width="17.7109375" style="1" customWidth="1"/>
    <col min="4618" max="4618" width="16.7109375" style="1" bestFit="1" customWidth="1"/>
    <col min="4619" max="4619" width="5.5703125" style="1" customWidth="1"/>
    <col min="4620" max="4620" width="29.7109375" style="1" customWidth="1"/>
    <col min="4621" max="4621" width="3.28515625" style="1" customWidth="1"/>
    <col min="4622" max="4622" width="12.5703125" style="1" customWidth="1"/>
    <col min="4623" max="4623" width="11.42578125" style="1" customWidth="1"/>
    <col min="4624" max="4624" width="5.5703125" style="1" bestFit="1" customWidth="1"/>
    <col min="4625" max="4625" width="12.28515625" style="1" customWidth="1"/>
    <col min="4626" max="4631" width="11.42578125" style="1" customWidth="1"/>
    <col min="4632" max="4632" width="43.5703125" style="1" customWidth="1"/>
    <col min="4633" max="4633" width="11.42578125" style="1" customWidth="1"/>
    <col min="4634" max="4634" width="5.7109375" style="1" customWidth="1"/>
    <col min="4635" max="4635" width="39.42578125" style="1" bestFit="1" customWidth="1"/>
    <col min="4636" max="4636" width="5.7109375" style="1" customWidth="1"/>
    <col min="4637" max="4637" width="47.7109375" style="1" customWidth="1"/>
    <col min="4638" max="4638" width="5.7109375" style="1" customWidth="1"/>
    <col min="4639" max="4639" width="44.7109375" style="1" bestFit="1" customWidth="1"/>
    <col min="4640" max="4640" width="9.7109375" style="1" customWidth="1"/>
    <col min="4641" max="4641" width="5.7109375" style="1" customWidth="1"/>
    <col min="4642" max="4642" width="13.42578125" style="1" bestFit="1" customWidth="1"/>
    <col min="4643" max="4643" width="11.42578125" style="1" customWidth="1"/>
    <col min="4644" max="4644" width="5.7109375" style="1" customWidth="1"/>
    <col min="4645" max="4647" width="11.42578125" style="1" customWidth="1"/>
    <col min="4648" max="4844" width="0" style="1" hidden="1"/>
    <col min="4845" max="4845" width="3.7109375" style="1" customWidth="1"/>
    <col min="4846" max="4846" width="9.85546875" style="1" customWidth="1"/>
    <col min="4847" max="4847" width="10.140625" style="1" customWidth="1"/>
    <col min="4848" max="4848" width="29" style="1" bestFit="1" customWidth="1"/>
    <col min="4849" max="4849" width="14.28515625" style="1" customWidth="1"/>
    <col min="4850" max="4850" width="35.140625" style="1" customWidth="1"/>
    <col min="4851" max="4851" width="3.7109375" style="1" customWidth="1"/>
    <col min="4852" max="4852" width="13.85546875" style="1" customWidth="1"/>
    <col min="4853" max="4853" width="11.42578125" style="1" customWidth="1"/>
    <col min="4854" max="4860" width="17.7109375" style="1" customWidth="1"/>
    <col min="4861" max="4861" width="9" style="1" customWidth="1"/>
    <col min="4862" max="4864" width="17.7109375" style="1" customWidth="1"/>
    <col min="4865" max="4865" width="4.5703125" style="1" customWidth="1"/>
    <col min="4866" max="4873" width="17.7109375" style="1" customWidth="1"/>
    <col min="4874" max="4874" width="16.7109375" style="1" bestFit="1" customWidth="1"/>
    <col min="4875" max="4875" width="5.5703125" style="1" customWidth="1"/>
    <col min="4876" max="4876" width="29.7109375" style="1" customWidth="1"/>
    <col min="4877" max="4877" width="3.28515625" style="1" customWidth="1"/>
    <col min="4878" max="4878" width="12.5703125" style="1" customWidth="1"/>
    <col min="4879" max="4879" width="11.42578125" style="1" customWidth="1"/>
    <col min="4880" max="4880" width="5.5703125" style="1" bestFit="1" customWidth="1"/>
    <col min="4881" max="4881" width="12.28515625" style="1" customWidth="1"/>
    <col min="4882" max="4887" width="11.42578125" style="1" customWidth="1"/>
    <col min="4888" max="4888" width="43.5703125" style="1" customWidth="1"/>
    <col min="4889" max="4889" width="11.42578125" style="1" customWidth="1"/>
    <col min="4890" max="4890" width="5.7109375" style="1" customWidth="1"/>
    <col min="4891" max="4891" width="39.42578125" style="1" bestFit="1" customWidth="1"/>
    <col min="4892" max="4892" width="5.7109375" style="1" customWidth="1"/>
    <col min="4893" max="4893" width="47.7109375" style="1" customWidth="1"/>
    <col min="4894" max="4894" width="5.7109375" style="1" customWidth="1"/>
    <col min="4895" max="4895" width="44.7109375" style="1" bestFit="1" customWidth="1"/>
    <col min="4896" max="4896" width="9.7109375" style="1" customWidth="1"/>
    <col min="4897" max="4897" width="5.7109375" style="1" customWidth="1"/>
    <col min="4898" max="4898" width="13.42578125" style="1" bestFit="1" customWidth="1"/>
    <col min="4899" max="4899" width="11.42578125" style="1" customWidth="1"/>
    <col min="4900" max="4900" width="5.7109375" style="1" customWidth="1"/>
    <col min="4901" max="4903" width="11.42578125" style="1" customWidth="1"/>
    <col min="4904" max="5100" width="0" style="1" hidden="1"/>
    <col min="5101" max="5101" width="3.7109375" style="1" customWidth="1"/>
    <col min="5102" max="5102" width="9.85546875" style="1" customWidth="1"/>
    <col min="5103" max="5103" width="10.140625" style="1" customWidth="1"/>
    <col min="5104" max="5104" width="29" style="1" bestFit="1" customWidth="1"/>
    <col min="5105" max="5105" width="14.28515625" style="1" customWidth="1"/>
    <col min="5106" max="5106" width="35.140625" style="1" customWidth="1"/>
    <col min="5107" max="5107" width="3.7109375" style="1" customWidth="1"/>
    <col min="5108" max="5108" width="13.85546875" style="1" customWidth="1"/>
    <col min="5109" max="5109" width="11.42578125" style="1" customWidth="1"/>
    <col min="5110" max="5116" width="17.7109375" style="1" customWidth="1"/>
    <col min="5117" max="5117" width="9" style="1" customWidth="1"/>
    <col min="5118" max="5120" width="17.7109375" style="1" customWidth="1"/>
    <col min="5121" max="5121" width="4.5703125" style="1" customWidth="1"/>
    <col min="5122" max="5129" width="17.7109375" style="1" customWidth="1"/>
    <col min="5130" max="5130" width="16.7109375" style="1" bestFit="1" customWidth="1"/>
    <col min="5131" max="5131" width="5.5703125" style="1" customWidth="1"/>
    <col min="5132" max="5132" width="29.7109375" style="1" customWidth="1"/>
    <col min="5133" max="5133" width="3.28515625" style="1" customWidth="1"/>
    <col min="5134" max="5134" width="12.5703125" style="1" customWidth="1"/>
    <col min="5135" max="5135" width="11.42578125" style="1" customWidth="1"/>
    <col min="5136" max="5136" width="5.5703125" style="1" bestFit="1" customWidth="1"/>
    <col min="5137" max="5137" width="12.28515625" style="1" customWidth="1"/>
    <col min="5138" max="5143" width="11.42578125" style="1" customWidth="1"/>
    <col min="5144" max="5144" width="43.5703125" style="1" customWidth="1"/>
    <col min="5145" max="5145" width="11.42578125" style="1" customWidth="1"/>
    <col min="5146" max="5146" width="5.7109375" style="1" customWidth="1"/>
    <col min="5147" max="5147" width="39.42578125" style="1" bestFit="1" customWidth="1"/>
    <col min="5148" max="5148" width="5.7109375" style="1" customWidth="1"/>
    <col min="5149" max="5149" width="47.7109375" style="1" customWidth="1"/>
    <col min="5150" max="5150" width="5.7109375" style="1" customWidth="1"/>
    <col min="5151" max="5151" width="44.7109375" style="1" bestFit="1" customWidth="1"/>
    <col min="5152" max="5152" width="9.7109375" style="1" customWidth="1"/>
    <col min="5153" max="5153" width="5.7109375" style="1" customWidth="1"/>
    <col min="5154" max="5154" width="13.42578125" style="1" bestFit="1" customWidth="1"/>
    <col min="5155" max="5155" width="11.42578125" style="1" customWidth="1"/>
    <col min="5156" max="5156" width="5.7109375" style="1" customWidth="1"/>
    <col min="5157" max="5159" width="11.42578125" style="1" customWidth="1"/>
    <col min="5160" max="5356" width="0" style="1" hidden="1"/>
    <col min="5357" max="5357" width="3.7109375" style="1" customWidth="1"/>
    <col min="5358" max="5358" width="9.85546875" style="1" customWidth="1"/>
    <col min="5359" max="5359" width="10.140625" style="1" customWidth="1"/>
    <col min="5360" max="5360" width="29" style="1" bestFit="1" customWidth="1"/>
    <col min="5361" max="5361" width="14.28515625" style="1" customWidth="1"/>
    <col min="5362" max="5362" width="35.140625" style="1" customWidth="1"/>
    <col min="5363" max="5363" width="3.7109375" style="1" customWidth="1"/>
    <col min="5364" max="5364" width="13.85546875" style="1" customWidth="1"/>
    <col min="5365" max="5365" width="11.42578125" style="1" customWidth="1"/>
    <col min="5366" max="5372" width="17.7109375" style="1" customWidth="1"/>
    <col min="5373" max="5373" width="9" style="1" customWidth="1"/>
    <col min="5374" max="5376" width="17.7109375" style="1" customWidth="1"/>
    <col min="5377" max="5377" width="4.5703125" style="1" customWidth="1"/>
    <col min="5378" max="5385" width="17.7109375" style="1" customWidth="1"/>
    <col min="5386" max="5386" width="16.7109375" style="1" bestFit="1" customWidth="1"/>
    <col min="5387" max="5387" width="5.5703125" style="1" customWidth="1"/>
    <col min="5388" max="5388" width="29.7109375" style="1" customWidth="1"/>
    <col min="5389" max="5389" width="3.28515625" style="1" customWidth="1"/>
    <col min="5390" max="5390" width="12.5703125" style="1" customWidth="1"/>
    <col min="5391" max="5391" width="11.42578125" style="1" customWidth="1"/>
    <col min="5392" max="5392" width="5.5703125" style="1" bestFit="1" customWidth="1"/>
    <col min="5393" max="5393" width="12.28515625" style="1" customWidth="1"/>
    <col min="5394" max="5399" width="11.42578125" style="1" customWidth="1"/>
    <col min="5400" max="5400" width="43.5703125" style="1" customWidth="1"/>
    <col min="5401" max="5401" width="11.42578125" style="1" customWidth="1"/>
    <col min="5402" max="5402" width="5.7109375" style="1" customWidth="1"/>
    <col min="5403" max="5403" width="39.42578125" style="1" bestFit="1" customWidth="1"/>
    <col min="5404" max="5404" width="5.7109375" style="1" customWidth="1"/>
    <col min="5405" max="5405" width="47.7109375" style="1" customWidth="1"/>
    <col min="5406" max="5406" width="5.7109375" style="1" customWidth="1"/>
    <col min="5407" max="5407" width="44.7109375" style="1" bestFit="1" customWidth="1"/>
    <col min="5408" max="5408" width="9.7109375" style="1" customWidth="1"/>
    <col min="5409" max="5409" width="5.7109375" style="1" customWidth="1"/>
    <col min="5410" max="5410" width="13.42578125" style="1" bestFit="1" customWidth="1"/>
    <col min="5411" max="5411" width="11.42578125" style="1" customWidth="1"/>
    <col min="5412" max="5412" width="5.7109375" style="1" customWidth="1"/>
    <col min="5413" max="5415" width="11.42578125" style="1" customWidth="1"/>
    <col min="5416" max="5612" width="0" style="1" hidden="1"/>
    <col min="5613" max="5613" width="3.7109375" style="1" customWidth="1"/>
    <col min="5614" max="5614" width="9.85546875" style="1" customWidth="1"/>
    <col min="5615" max="5615" width="10.140625" style="1" customWidth="1"/>
    <col min="5616" max="5616" width="29" style="1" bestFit="1" customWidth="1"/>
    <col min="5617" max="5617" width="14.28515625" style="1" customWidth="1"/>
    <col min="5618" max="5618" width="35.140625" style="1" customWidth="1"/>
    <col min="5619" max="5619" width="3.7109375" style="1" customWidth="1"/>
    <col min="5620" max="5620" width="13.85546875" style="1" customWidth="1"/>
    <col min="5621" max="5621" width="11.42578125" style="1" customWidth="1"/>
    <col min="5622" max="5628" width="17.7109375" style="1" customWidth="1"/>
    <col min="5629" max="5629" width="9" style="1" customWidth="1"/>
    <col min="5630" max="5632" width="17.7109375" style="1" customWidth="1"/>
    <col min="5633" max="5633" width="4.5703125" style="1" customWidth="1"/>
    <col min="5634" max="5641" width="17.7109375" style="1" customWidth="1"/>
    <col min="5642" max="5642" width="16.7109375" style="1" bestFit="1" customWidth="1"/>
    <col min="5643" max="5643" width="5.5703125" style="1" customWidth="1"/>
    <col min="5644" max="5644" width="29.7109375" style="1" customWidth="1"/>
    <col min="5645" max="5645" width="3.28515625" style="1" customWidth="1"/>
    <col min="5646" max="5646" width="12.5703125" style="1" customWidth="1"/>
    <col min="5647" max="5647" width="11.42578125" style="1" customWidth="1"/>
    <col min="5648" max="5648" width="5.5703125" style="1" bestFit="1" customWidth="1"/>
    <col min="5649" max="5649" width="12.28515625" style="1" customWidth="1"/>
    <col min="5650" max="5655" width="11.42578125" style="1" customWidth="1"/>
    <col min="5656" max="5656" width="43.5703125" style="1" customWidth="1"/>
    <col min="5657" max="5657" width="11.42578125" style="1" customWidth="1"/>
    <col min="5658" max="5658" width="5.7109375" style="1" customWidth="1"/>
    <col min="5659" max="5659" width="39.42578125" style="1" bestFit="1" customWidth="1"/>
    <col min="5660" max="5660" width="5.7109375" style="1" customWidth="1"/>
    <col min="5661" max="5661" width="47.7109375" style="1" customWidth="1"/>
    <col min="5662" max="5662" width="5.7109375" style="1" customWidth="1"/>
    <col min="5663" max="5663" width="44.7109375" style="1" bestFit="1" customWidth="1"/>
    <col min="5664" max="5664" width="9.7109375" style="1" customWidth="1"/>
    <col min="5665" max="5665" width="5.7109375" style="1" customWidth="1"/>
    <col min="5666" max="5666" width="13.42578125" style="1" bestFit="1" customWidth="1"/>
    <col min="5667" max="5667" width="11.42578125" style="1" customWidth="1"/>
    <col min="5668" max="5668" width="5.7109375" style="1" customWidth="1"/>
    <col min="5669" max="5671" width="11.42578125" style="1" customWidth="1"/>
    <col min="5672" max="5868" width="0" style="1" hidden="1"/>
    <col min="5869" max="5869" width="3.7109375" style="1" customWidth="1"/>
    <col min="5870" max="5870" width="9.85546875" style="1" customWidth="1"/>
    <col min="5871" max="5871" width="10.140625" style="1" customWidth="1"/>
    <col min="5872" max="5872" width="29" style="1" bestFit="1" customWidth="1"/>
    <col min="5873" max="5873" width="14.28515625" style="1" customWidth="1"/>
    <col min="5874" max="5874" width="35.140625" style="1" customWidth="1"/>
    <col min="5875" max="5875" width="3.7109375" style="1" customWidth="1"/>
    <col min="5876" max="5876" width="13.85546875" style="1" customWidth="1"/>
    <col min="5877" max="5877" width="11.42578125" style="1" customWidth="1"/>
    <col min="5878" max="5884" width="17.7109375" style="1" customWidth="1"/>
    <col min="5885" max="5885" width="9" style="1" customWidth="1"/>
    <col min="5886" max="5888" width="17.7109375" style="1" customWidth="1"/>
    <col min="5889" max="5889" width="4.5703125" style="1" customWidth="1"/>
    <col min="5890" max="5897" width="17.7109375" style="1" customWidth="1"/>
    <col min="5898" max="5898" width="16.7109375" style="1" bestFit="1" customWidth="1"/>
    <col min="5899" max="5899" width="5.5703125" style="1" customWidth="1"/>
    <col min="5900" max="5900" width="29.7109375" style="1" customWidth="1"/>
    <col min="5901" max="5901" width="3.28515625" style="1" customWidth="1"/>
    <col min="5902" max="5902" width="12.5703125" style="1" customWidth="1"/>
    <col min="5903" max="5903" width="11.42578125" style="1" customWidth="1"/>
    <col min="5904" max="5904" width="5.5703125" style="1" bestFit="1" customWidth="1"/>
    <col min="5905" max="5905" width="12.28515625" style="1" customWidth="1"/>
    <col min="5906" max="5911" width="11.42578125" style="1" customWidth="1"/>
    <col min="5912" max="5912" width="43.5703125" style="1" customWidth="1"/>
    <col min="5913" max="5913" width="11.42578125" style="1" customWidth="1"/>
    <col min="5914" max="5914" width="5.7109375" style="1" customWidth="1"/>
    <col min="5915" max="5915" width="39.42578125" style="1" bestFit="1" customWidth="1"/>
    <col min="5916" max="5916" width="5.7109375" style="1" customWidth="1"/>
    <col min="5917" max="5917" width="47.7109375" style="1" customWidth="1"/>
    <col min="5918" max="5918" width="5.7109375" style="1" customWidth="1"/>
    <col min="5919" max="5919" width="44.7109375" style="1" bestFit="1" customWidth="1"/>
    <col min="5920" max="5920" width="9.7109375" style="1" customWidth="1"/>
    <col min="5921" max="5921" width="5.7109375" style="1" customWidth="1"/>
    <col min="5922" max="5922" width="13.42578125" style="1" bestFit="1" customWidth="1"/>
    <col min="5923" max="5923" width="11.42578125" style="1" customWidth="1"/>
    <col min="5924" max="5924" width="5.7109375" style="1" customWidth="1"/>
    <col min="5925" max="5927" width="11.42578125" style="1" customWidth="1"/>
    <col min="5928" max="6124" width="0" style="1" hidden="1"/>
    <col min="6125" max="6125" width="3.7109375" style="1" customWidth="1"/>
    <col min="6126" max="6126" width="9.85546875" style="1" customWidth="1"/>
    <col min="6127" max="6127" width="10.140625" style="1" customWidth="1"/>
    <col min="6128" max="6128" width="29" style="1" bestFit="1" customWidth="1"/>
    <col min="6129" max="6129" width="14.28515625" style="1" customWidth="1"/>
    <col min="6130" max="6130" width="35.140625" style="1" customWidth="1"/>
    <col min="6131" max="6131" width="3.7109375" style="1" customWidth="1"/>
    <col min="6132" max="6132" width="13.85546875" style="1" customWidth="1"/>
    <col min="6133" max="6133" width="11.42578125" style="1" customWidth="1"/>
    <col min="6134" max="6140" width="17.7109375" style="1" customWidth="1"/>
    <col min="6141" max="6141" width="9" style="1" customWidth="1"/>
    <col min="6142" max="6144" width="17.7109375" style="1" customWidth="1"/>
    <col min="6145" max="6145" width="4.5703125" style="1" customWidth="1"/>
    <col min="6146" max="6153" width="17.7109375" style="1" customWidth="1"/>
    <col min="6154" max="6154" width="16.7109375" style="1" bestFit="1" customWidth="1"/>
    <col min="6155" max="6155" width="5.5703125" style="1" customWidth="1"/>
    <col min="6156" max="6156" width="29.7109375" style="1" customWidth="1"/>
    <col min="6157" max="6157" width="3.28515625" style="1" customWidth="1"/>
    <col min="6158" max="6158" width="12.5703125" style="1" customWidth="1"/>
    <col min="6159" max="6159" width="11.42578125" style="1" customWidth="1"/>
    <col min="6160" max="6160" width="5.5703125" style="1" bestFit="1" customWidth="1"/>
    <col min="6161" max="6161" width="12.28515625" style="1" customWidth="1"/>
    <col min="6162" max="6167" width="11.42578125" style="1" customWidth="1"/>
    <col min="6168" max="6168" width="43.5703125" style="1" customWidth="1"/>
    <col min="6169" max="6169" width="11.42578125" style="1" customWidth="1"/>
    <col min="6170" max="6170" width="5.7109375" style="1" customWidth="1"/>
    <col min="6171" max="6171" width="39.42578125" style="1" bestFit="1" customWidth="1"/>
    <col min="6172" max="6172" width="5.7109375" style="1" customWidth="1"/>
    <col min="6173" max="6173" width="47.7109375" style="1" customWidth="1"/>
    <col min="6174" max="6174" width="5.7109375" style="1" customWidth="1"/>
    <col min="6175" max="6175" width="44.7109375" style="1" bestFit="1" customWidth="1"/>
    <col min="6176" max="6176" width="9.7109375" style="1" customWidth="1"/>
    <col min="6177" max="6177" width="5.7109375" style="1" customWidth="1"/>
    <col min="6178" max="6178" width="13.42578125" style="1" bestFit="1" customWidth="1"/>
    <col min="6179" max="6179" width="11.42578125" style="1" customWidth="1"/>
    <col min="6180" max="6180" width="5.7109375" style="1" customWidth="1"/>
    <col min="6181" max="6183" width="11.42578125" style="1" customWidth="1"/>
    <col min="6184" max="6380" width="0" style="1" hidden="1"/>
    <col min="6381" max="6381" width="3.7109375" style="1" customWidth="1"/>
    <col min="6382" max="6382" width="9.85546875" style="1" customWidth="1"/>
    <col min="6383" max="6383" width="10.140625" style="1" customWidth="1"/>
    <col min="6384" max="6384" width="29" style="1" bestFit="1" customWidth="1"/>
    <col min="6385" max="6385" width="14.28515625" style="1" customWidth="1"/>
    <col min="6386" max="6386" width="35.140625" style="1" customWidth="1"/>
    <col min="6387" max="6387" width="3.7109375" style="1" customWidth="1"/>
    <col min="6388" max="6388" width="13.85546875" style="1" customWidth="1"/>
    <col min="6389" max="6389" width="11.42578125" style="1" customWidth="1"/>
    <col min="6390" max="6396" width="17.7109375" style="1" customWidth="1"/>
    <col min="6397" max="6397" width="9" style="1" customWidth="1"/>
    <col min="6398" max="6400" width="17.7109375" style="1" customWidth="1"/>
    <col min="6401" max="6401" width="4.5703125" style="1" customWidth="1"/>
    <col min="6402" max="6409" width="17.7109375" style="1" customWidth="1"/>
    <col min="6410" max="6410" width="16.7109375" style="1" bestFit="1" customWidth="1"/>
    <col min="6411" max="6411" width="5.5703125" style="1" customWidth="1"/>
    <col min="6412" max="6412" width="29.7109375" style="1" customWidth="1"/>
    <col min="6413" max="6413" width="3.28515625" style="1" customWidth="1"/>
    <col min="6414" max="6414" width="12.5703125" style="1" customWidth="1"/>
    <col min="6415" max="6415" width="11.42578125" style="1" customWidth="1"/>
    <col min="6416" max="6416" width="5.5703125" style="1" bestFit="1" customWidth="1"/>
    <col min="6417" max="6417" width="12.28515625" style="1" customWidth="1"/>
    <col min="6418" max="6423" width="11.42578125" style="1" customWidth="1"/>
    <col min="6424" max="6424" width="43.5703125" style="1" customWidth="1"/>
    <col min="6425" max="6425" width="11.42578125" style="1" customWidth="1"/>
    <col min="6426" max="6426" width="5.7109375" style="1" customWidth="1"/>
    <col min="6427" max="6427" width="39.42578125" style="1" bestFit="1" customWidth="1"/>
    <col min="6428" max="6428" width="5.7109375" style="1" customWidth="1"/>
    <col min="6429" max="6429" width="47.7109375" style="1" customWidth="1"/>
    <col min="6430" max="6430" width="5.7109375" style="1" customWidth="1"/>
    <col min="6431" max="6431" width="44.7109375" style="1" bestFit="1" customWidth="1"/>
    <col min="6432" max="6432" width="9.7109375" style="1" customWidth="1"/>
    <col min="6433" max="6433" width="5.7109375" style="1" customWidth="1"/>
    <col min="6434" max="6434" width="13.42578125" style="1" bestFit="1" customWidth="1"/>
    <col min="6435" max="6435" width="11.42578125" style="1" customWidth="1"/>
    <col min="6436" max="6436" width="5.7109375" style="1" customWidth="1"/>
    <col min="6437" max="6439" width="11.42578125" style="1" customWidth="1"/>
    <col min="6440" max="6636" width="0" style="1" hidden="1"/>
    <col min="6637" max="6637" width="3.7109375" style="1" customWidth="1"/>
    <col min="6638" max="6638" width="9.85546875" style="1" customWidth="1"/>
    <col min="6639" max="6639" width="10.140625" style="1" customWidth="1"/>
    <col min="6640" max="6640" width="29" style="1" bestFit="1" customWidth="1"/>
    <col min="6641" max="6641" width="14.28515625" style="1" customWidth="1"/>
    <col min="6642" max="6642" width="35.140625" style="1" customWidth="1"/>
    <col min="6643" max="6643" width="3.7109375" style="1" customWidth="1"/>
    <col min="6644" max="6644" width="13.85546875" style="1" customWidth="1"/>
    <col min="6645" max="6645" width="11.42578125" style="1" customWidth="1"/>
    <col min="6646" max="6652" width="17.7109375" style="1" customWidth="1"/>
    <col min="6653" max="6653" width="9" style="1" customWidth="1"/>
    <col min="6654" max="6656" width="17.7109375" style="1" customWidth="1"/>
    <col min="6657" max="6657" width="4.5703125" style="1" customWidth="1"/>
    <col min="6658" max="6665" width="17.7109375" style="1" customWidth="1"/>
    <col min="6666" max="6666" width="16.7109375" style="1" bestFit="1" customWidth="1"/>
    <col min="6667" max="6667" width="5.5703125" style="1" customWidth="1"/>
    <col min="6668" max="6668" width="29.7109375" style="1" customWidth="1"/>
    <col min="6669" max="6669" width="3.28515625" style="1" customWidth="1"/>
    <col min="6670" max="6670" width="12.5703125" style="1" customWidth="1"/>
    <col min="6671" max="6671" width="11.42578125" style="1" customWidth="1"/>
    <col min="6672" max="6672" width="5.5703125" style="1" bestFit="1" customWidth="1"/>
    <col min="6673" max="6673" width="12.28515625" style="1" customWidth="1"/>
    <col min="6674" max="6679" width="11.42578125" style="1" customWidth="1"/>
    <col min="6680" max="6680" width="43.5703125" style="1" customWidth="1"/>
    <col min="6681" max="6681" width="11.42578125" style="1" customWidth="1"/>
    <col min="6682" max="6682" width="5.7109375" style="1" customWidth="1"/>
    <col min="6683" max="6683" width="39.42578125" style="1" bestFit="1" customWidth="1"/>
    <col min="6684" max="6684" width="5.7109375" style="1" customWidth="1"/>
    <col min="6685" max="6685" width="47.7109375" style="1" customWidth="1"/>
    <col min="6686" max="6686" width="5.7109375" style="1" customWidth="1"/>
    <col min="6687" max="6687" width="44.7109375" style="1" bestFit="1" customWidth="1"/>
    <col min="6688" max="6688" width="9.7109375" style="1" customWidth="1"/>
    <col min="6689" max="6689" width="5.7109375" style="1" customWidth="1"/>
    <col min="6690" max="6690" width="13.42578125" style="1" bestFit="1" customWidth="1"/>
    <col min="6691" max="6691" width="11.42578125" style="1" customWidth="1"/>
    <col min="6692" max="6692" width="5.7109375" style="1" customWidth="1"/>
    <col min="6693" max="6695" width="11.42578125" style="1" customWidth="1"/>
    <col min="6696" max="6892" width="0" style="1" hidden="1"/>
    <col min="6893" max="6893" width="3.7109375" style="1" customWidth="1"/>
    <col min="6894" max="6894" width="9.85546875" style="1" customWidth="1"/>
    <col min="6895" max="6895" width="10.140625" style="1" customWidth="1"/>
    <col min="6896" max="6896" width="29" style="1" bestFit="1" customWidth="1"/>
    <col min="6897" max="6897" width="14.28515625" style="1" customWidth="1"/>
    <col min="6898" max="6898" width="35.140625" style="1" customWidth="1"/>
    <col min="6899" max="6899" width="3.7109375" style="1" customWidth="1"/>
    <col min="6900" max="6900" width="13.85546875" style="1" customWidth="1"/>
    <col min="6901" max="6901" width="11.42578125" style="1" customWidth="1"/>
    <col min="6902" max="6908" width="17.7109375" style="1" customWidth="1"/>
    <col min="6909" max="6909" width="9" style="1" customWidth="1"/>
    <col min="6910" max="6912" width="17.7109375" style="1" customWidth="1"/>
    <col min="6913" max="6913" width="4.5703125" style="1" customWidth="1"/>
    <col min="6914" max="6921" width="17.7109375" style="1" customWidth="1"/>
    <col min="6922" max="6922" width="16.7109375" style="1" bestFit="1" customWidth="1"/>
    <col min="6923" max="6923" width="5.5703125" style="1" customWidth="1"/>
    <col min="6924" max="6924" width="29.7109375" style="1" customWidth="1"/>
    <col min="6925" max="6925" width="3.28515625" style="1" customWidth="1"/>
    <col min="6926" max="6926" width="12.5703125" style="1" customWidth="1"/>
    <col min="6927" max="6927" width="11.42578125" style="1" customWidth="1"/>
    <col min="6928" max="6928" width="5.5703125" style="1" bestFit="1" customWidth="1"/>
    <col min="6929" max="6929" width="12.28515625" style="1" customWidth="1"/>
    <col min="6930" max="6935" width="11.42578125" style="1" customWidth="1"/>
    <col min="6936" max="6936" width="43.5703125" style="1" customWidth="1"/>
    <col min="6937" max="6937" width="11.42578125" style="1" customWidth="1"/>
    <col min="6938" max="6938" width="5.7109375" style="1" customWidth="1"/>
    <col min="6939" max="6939" width="39.42578125" style="1" bestFit="1" customWidth="1"/>
    <col min="6940" max="6940" width="5.7109375" style="1" customWidth="1"/>
    <col min="6941" max="6941" width="47.7109375" style="1" customWidth="1"/>
    <col min="6942" max="6942" width="5.7109375" style="1" customWidth="1"/>
    <col min="6943" max="6943" width="44.7109375" style="1" bestFit="1" customWidth="1"/>
    <col min="6944" max="6944" width="9.7109375" style="1" customWidth="1"/>
    <col min="6945" max="6945" width="5.7109375" style="1" customWidth="1"/>
    <col min="6946" max="6946" width="13.42578125" style="1" bestFit="1" customWidth="1"/>
    <col min="6947" max="6947" width="11.42578125" style="1" customWidth="1"/>
    <col min="6948" max="6948" width="5.7109375" style="1" customWidth="1"/>
    <col min="6949" max="6951" width="11.42578125" style="1" customWidth="1"/>
    <col min="6952" max="7148" width="0" style="1" hidden="1"/>
    <col min="7149" max="7149" width="3.7109375" style="1" customWidth="1"/>
    <col min="7150" max="7150" width="9.85546875" style="1" customWidth="1"/>
    <col min="7151" max="7151" width="10.140625" style="1" customWidth="1"/>
    <col min="7152" max="7152" width="29" style="1" bestFit="1" customWidth="1"/>
    <col min="7153" max="7153" width="14.28515625" style="1" customWidth="1"/>
    <col min="7154" max="7154" width="35.140625" style="1" customWidth="1"/>
    <col min="7155" max="7155" width="3.7109375" style="1" customWidth="1"/>
    <col min="7156" max="7156" width="13.85546875" style="1" customWidth="1"/>
    <col min="7157" max="7157" width="11.42578125" style="1" customWidth="1"/>
    <col min="7158" max="7164" width="17.7109375" style="1" customWidth="1"/>
    <col min="7165" max="7165" width="9" style="1" customWidth="1"/>
    <col min="7166" max="7168" width="17.7109375" style="1" customWidth="1"/>
    <col min="7169" max="7169" width="4.5703125" style="1" customWidth="1"/>
    <col min="7170" max="7177" width="17.7109375" style="1" customWidth="1"/>
    <col min="7178" max="7178" width="16.7109375" style="1" bestFit="1" customWidth="1"/>
    <col min="7179" max="7179" width="5.5703125" style="1" customWidth="1"/>
    <col min="7180" max="7180" width="29.7109375" style="1" customWidth="1"/>
    <col min="7181" max="7181" width="3.28515625" style="1" customWidth="1"/>
    <col min="7182" max="7182" width="12.5703125" style="1" customWidth="1"/>
    <col min="7183" max="7183" width="11.42578125" style="1" customWidth="1"/>
    <col min="7184" max="7184" width="5.5703125" style="1" bestFit="1" customWidth="1"/>
    <col min="7185" max="7185" width="12.28515625" style="1" customWidth="1"/>
    <col min="7186" max="7191" width="11.42578125" style="1" customWidth="1"/>
    <col min="7192" max="7192" width="43.5703125" style="1" customWidth="1"/>
    <col min="7193" max="7193" width="11.42578125" style="1" customWidth="1"/>
    <col min="7194" max="7194" width="5.7109375" style="1" customWidth="1"/>
    <col min="7195" max="7195" width="39.42578125" style="1" bestFit="1" customWidth="1"/>
    <col min="7196" max="7196" width="5.7109375" style="1" customWidth="1"/>
    <col min="7197" max="7197" width="47.7109375" style="1" customWidth="1"/>
    <col min="7198" max="7198" width="5.7109375" style="1" customWidth="1"/>
    <col min="7199" max="7199" width="44.7109375" style="1" bestFit="1" customWidth="1"/>
    <col min="7200" max="7200" width="9.7109375" style="1" customWidth="1"/>
    <col min="7201" max="7201" width="5.7109375" style="1" customWidth="1"/>
    <col min="7202" max="7202" width="13.42578125" style="1" bestFit="1" customWidth="1"/>
    <col min="7203" max="7203" width="11.42578125" style="1" customWidth="1"/>
    <col min="7204" max="7204" width="5.7109375" style="1" customWidth="1"/>
    <col min="7205" max="7207" width="11.42578125" style="1" customWidth="1"/>
    <col min="7208" max="7404" width="0" style="1" hidden="1"/>
    <col min="7405" max="7405" width="3.7109375" style="1" customWidth="1"/>
    <col min="7406" max="7406" width="9.85546875" style="1" customWidth="1"/>
    <col min="7407" max="7407" width="10.140625" style="1" customWidth="1"/>
    <col min="7408" max="7408" width="29" style="1" bestFit="1" customWidth="1"/>
    <col min="7409" max="7409" width="14.28515625" style="1" customWidth="1"/>
    <col min="7410" max="7410" width="35.140625" style="1" customWidth="1"/>
    <col min="7411" max="7411" width="3.7109375" style="1" customWidth="1"/>
    <col min="7412" max="7412" width="13.85546875" style="1" customWidth="1"/>
    <col min="7413" max="7413" width="11.42578125" style="1" customWidth="1"/>
    <col min="7414" max="7420" width="17.7109375" style="1" customWidth="1"/>
    <col min="7421" max="7421" width="9" style="1" customWidth="1"/>
    <col min="7422" max="7424" width="17.7109375" style="1" customWidth="1"/>
    <col min="7425" max="7425" width="4.5703125" style="1" customWidth="1"/>
    <col min="7426" max="7433" width="17.7109375" style="1" customWidth="1"/>
    <col min="7434" max="7434" width="16.7109375" style="1" bestFit="1" customWidth="1"/>
    <col min="7435" max="7435" width="5.5703125" style="1" customWidth="1"/>
    <col min="7436" max="7436" width="29.7109375" style="1" customWidth="1"/>
    <col min="7437" max="7437" width="3.28515625" style="1" customWidth="1"/>
    <col min="7438" max="7438" width="12.5703125" style="1" customWidth="1"/>
    <col min="7439" max="7439" width="11.42578125" style="1" customWidth="1"/>
    <col min="7440" max="7440" width="5.5703125" style="1" bestFit="1" customWidth="1"/>
    <col min="7441" max="7441" width="12.28515625" style="1" customWidth="1"/>
    <col min="7442" max="7447" width="11.42578125" style="1" customWidth="1"/>
    <col min="7448" max="7448" width="43.5703125" style="1" customWidth="1"/>
    <col min="7449" max="7449" width="11.42578125" style="1" customWidth="1"/>
    <col min="7450" max="7450" width="5.7109375" style="1" customWidth="1"/>
    <col min="7451" max="7451" width="39.42578125" style="1" bestFit="1" customWidth="1"/>
    <col min="7452" max="7452" width="5.7109375" style="1" customWidth="1"/>
    <col min="7453" max="7453" width="47.7109375" style="1" customWidth="1"/>
    <col min="7454" max="7454" width="5.7109375" style="1" customWidth="1"/>
    <col min="7455" max="7455" width="44.7109375" style="1" bestFit="1" customWidth="1"/>
    <col min="7456" max="7456" width="9.7109375" style="1" customWidth="1"/>
    <col min="7457" max="7457" width="5.7109375" style="1" customWidth="1"/>
    <col min="7458" max="7458" width="13.42578125" style="1" bestFit="1" customWidth="1"/>
    <col min="7459" max="7459" width="11.42578125" style="1" customWidth="1"/>
    <col min="7460" max="7460" width="5.7109375" style="1" customWidth="1"/>
    <col min="7461" max="7463" width="11.42578125" style="1" customWidth="1"/>
    <col min="7464" max="7660" width="0" style="1" hidden="1"/>
    <col min="7661" max="7661" width="3.7109375" style="1" customWidth="1"/>
    <col min="7662" max="7662" width="9.85546875" style="1" customWidth="1"/>
    <col min="7663" max="7663" width="10.140625" style="1" customWidth="1"/>
    <col min="7664" max="7664" width="29" style="1" bestFit="1" customWidth="1"/>
    <col min="7665" max="7665" width="14.28515625" style="1" customWidth="1"/>
    <col min="7666" max="7666" width="35.140625" style="1" customWidth="1"/>
    <col min="7667" max="7667" width="3.7109375" style="1" customWidth="1"/>
    <col min="7668" max="7668" width="13.85546875" style="1" customWidth="1"/>
    <col min="7669" max="7669" width="11.42578125" style="1" customWidth="1"/>
    <col min="7670" max="7676" width="17.7109375" style="1" customWidth="1"/>
    <col min="7677" max="7677" width="9" style="1" customWidth="1"/>
    <col min="7678" max="7680" width="17.7109375" style="1" customWidth="1"/>
    <col min="7681" max="7681" width="4.5703125" style="1" customWidth="1"/>
    <col min="7682" max="7689" width="17.7109375" style="1" customWidth="1"/>
    <col min="7690" max="7690" width="16.7109375" style="1" bestFit="1" customWidth="1"/>
    <col min="7691" max="7691" width="5.5703125" style="1" customWidth="1"/>
    <col min="7692" max="7692" width="29.7109375" style="1" customWidth="1"/>
    <col min="7693" max="7693" width="3.28515625" style="1" customWidth="1"/>
    <col min="7694" max="7694" width="12.5703125" style="1" customWidth="1"/>
    <col min="7695" max="7695" width="11.42578125" style="1" customWidth="1"/>
    <col min="7696" max="7696" width="5.5703125" style="1" bestFit="1" customWidth="1"/>
    <col min="7697" max="7697" width="12.28515625" style="1" customWidth="1"/>
    <col min="7698" max="7703" width="11.42578125" style="1" customWidth="1"/>
    <col min="7704" max="7704" width="43.5703125" style="1" customWidth="1"/>
    <col min="7705" max="7705" width="11.42578125" style="1" customWidth="1"/>
    <col min="7706" max="7706" width="5.7109375" style="1" customWidth="1"/>
    <col min="7707" max="7707" width="39.42578125" style="1" bestFit="1" customWidth="1"/>
    <col min="7708" max="7708" width="5.7109375" style="1" customWidth="1"/>
    <col min="7709" max="7709" width="47.7109375" style="1" customWidth="1"/>
    <col min="7710" max="7710" width="5.7109375" style="1" customWidth="1"/>
    <col min="7711" max="7711" width="44.7109375" style="1" bestFit="1" customWidth="1"/>
    <col min="7712" max="7712" width="9.7109375" style="1" customWidth="1"/>
    <col min="7713" max="7713" width="5.7109375" style="1" customWidth="1"/>
    <col min="7714" max="7714" width="13.42578125" style="1" bestFit="1" customWidth="1"/>
    <col min="7715" max="7715" width="11.42578125" style="1" customWidth="1"/>
    <col min="7716" max="7716" width="5.7109375" style="1" customWidth="1"/>
    <col min="7717" max="7719" width="11.42578125" style="1" customWidth="1"/>
    <col min="7720" max="7916" width="0" style="1" hidden="1"/>
    <col min="7917" max="7917" width="3.7109375" style="1" customWidth="1"/>
    <col min="7918" max="7918" width="9.85546875" style="1" customWidth="1"/>
    <col min="7919" max="7919" width="10.140625" style="1" customWidth="1"/>
    <col min="7920" max="7920" width="29" style="1" bestFit="1" customWidth="1"/>
    <col min="7921" max="7921" width="14.28515625" style="1" customWidth="1"/>
    <col min="7922" max="7922" width="35.140625" style="1" customWidth="1"/>
    <col min="7923" max="7923" width="3.7109375" style="1" customWidth="1"/>
    <col min="7924" max="7924" width="13.85546875" style="1" customWidth="1"/>
    <col min="7925" max="7925" width="11.42578125" style="1" customWidth="1"/>
    <col min="7926" max="7932" width="17.7109375" style="1" customWidth="1"/>
    <col min="7933" max="7933" width="9" style="1" customWidth="1"/>
    <col min="7934" max="7936" width="17.7109375" style="1" customWidth="1"/>
    <col min="7937" max="7937" width="4.5703125" style="1" customWidth="1"/>
    <col min="7938" max="7945" width="17.7109375" style="1" customWidth="1"/>
    <col min="7946" max="7946" width="16.7109375" style="1" bestFit="1" customWidth="1"/>
    <col min="7947" max="7947" width="5.5703125" style="1" customWidth="1"/>
    <col min="7948" max="7948" width="29.7109375" style="1" customWidth="1"/>
    <col min="7949" max="7949" width="3.28515625" style="1" customWidth="1"/>
    <col min="7950" max="7950" width="12.5703125" style="1" customWidth="1"/>
    <col min="7951" max="7951" width="11.42578125" style="1" customWidth="1"/>
    <col min="7952" max="7952" width="5.5703125" style="1" bestFit="1" customWidth="1"/>
    <col min="7953" max="7953" width="12.28515625" style="1" customWidth="1"/>
    <col min="7954" max="7959" width="11.42578125" style="1" customWidth="1"/>
    <col min="7960" max="7960" width="43.5703125" style="1" customWidth="1"/>
    <col min="7961" max="7961" width="11.42578125" style="1" customWidth="1"/>
    <col min="7962" max="7962" width="5.7109375" style="1" customWidth="1"/>
    <col min="7963" max="7963" width="39.42578125" style="1" bestFit="1" customWidth="1"/>
    <col min="7964" max="7964" width="5.7109375" style="1" customWidth="1"/>
    <col min="7965" max="7965" width="47.7109375" style="1" customWidth="1"/>
    <col min="7966" max="7966" width="5.7109375" style="1" customWidth="1"/>
    <col min="7967" max="7967" width="44.7109375" style="1" bestFit="1" customWidth="1"/>
    <col min="7968" max="7968" width="9.7109375" style="1" customWidth="1"/>
    <col min="7969" max="7969" width="5.7109375" style="1" customWidth="1"/>
    <col min="7970" max="7970" width="13.42578125" style="1" bestFit="1" customWidth="1"/>
    <col min="7971" max="7971" width="11.42578125" style="1" customWidth="1"/>
    <col min="7972" max="7972" width="5.7109375" style="1" customWidth="1"/>
    <col min="7973" max="7975" width="11.42578125" style="1" customWidth="1"/>
    <col min="7976" max="8172" width="0" style="1" hidden="1"/>
    <col min="8173" max="8173" width="3.7109375" style="1" customWidth="1"/>
    <col min="8174" max="8174" width="9.85546875" style="1" customWidth="1"/>
    <col min="8175" max="8175" width="10.140625" style="1" customWidth="1"/>
    <col min="8176" max="8176" width="29" style="1" bestFit="1" customWidth="1"/>
    <col min="8177" max="8177" width="14.28515625" style="1" customWidth="1"/>
    <col min="8178" max="8178" width="35.140625" style="1" customWidth="1"/>
    <col min="8179" max="8179" width="3.7109375" style="1" customWidth="1"/>
    <col min="8180" max="8180" width="13.85546875" style="1" customWidth="1"/>
    <col min="8181" max="8181" width="11.42578125" style="1" customWidth="1"/>
    <col min="8182" max="8188" width="17.7109375" style="1" customWidth="1"/>
    <col min="8189" max="8189" width="9" style="1" customWidth="1"/>
    <col min="8190" max="8192" width="17.7109375" style="1" customWidth="1"/>
    <col min="8193" max="8193" width="4.5703125" style="1" customWidth="1"/>
    <col min="8194" max="8201" width="17.7109375" style="1" customWidth="1"/>
    <col min="8202" max="8202" width="16.7109375" style="1" bestFit="1" customWidth="1"/>
    <col min="8203" max="8203" width="5.5703125" style="1" customWidth="1"/>
    <col min="8204" max="8204" width="29.7109375" style="1" customWidth="1"/>
    <col min="8205" max="8205" width="3.28515625" style="1" customWidth="1"/>
    <col min="8206" max="8206" width="12.5703125" style="1" customWidth="1"/>
    <col min="8207" max="8207" width="11.42578125" style="1" customWidth="1"/>
    <col min="8208" max="8208" width="5.5703125" style="1" bestFit="1" customWidth="1"/>
    <col min="8209" max="8209" width="12.28515625" style="1" customWidth="1"/>
    <col min="8210" max="8215" width="11.42578125" style="1" customWidth="1"/>
    <col min="8216" max="8216" width="43.5703125" style="1" customWidth="1"/>
    <col min="8217" max="8217" width="11.42578125" style="1" customWidth="1"/>
    <col min="8218" max="8218" width="5.7109375" style="1" customWidth="1"/>
    <col min="8219" max="8219" width="39.42578125" style="1" bestFit="1" customWidth="1"/>
    <col min="8220" max="8220" width="5.7109375" style="1" customWidth="1"/>
    <col min="8221" max="8221" width="47.7109375" style="1" customWidth="1"/>
    <col min="8222" max="8222" width="5.7109375" style="1" customWidth="1"/>
    <col min="8223" max="8223" width="44.7109375" style="1" bestFit="1" customWidth="1"/>
    <col min="8224" max="8224" width="9.7109375" style="1" customWidth="1"/>
    <col min="8225" max="8225" width="5.7109375" style="1" customWidth="1"/>
    <col min="8226" max="8226" width="13.42578125" style="1" bestFit="1" customWidth="1"/>
    <col min="8227" max="8227" width="11.42578125" style="1" customWidth="1"/>
    <col min="8228" max="8228" width="5.7109375" style="1" customWidth="1"/>
    <col min="8229" max="8231" width="11.42578125" style="1" customWidth="1"/>
    <col min="8232" max="8428" width="0" style="1" hidden="1"/>
    <col min="8429" max="8429" width="3.7109375" style="1" customWidth="1"/>
    <col min="8430" max="8430" width="9.85546875" style="1" customWidth="1"/>
    <col min="8431" max="8431" width="10.140625" style="1" customWidth="1"/>
    <col min="8432" max="8432" width="29" style="1" bestFit="1" customWidth="1"/>
    <col min="8433" max="8433" width="14.28515625" style="1" customWidth="1"/>
    <col min="8434" max="8434" width="35.140625" style="1" customWidth="1"/>
    <col min="8435" max="8435" width="3.7109375" style="1" customWidth="1"/>
    <col min="8436" max="8436" width="13.85546875" style="1" customWidth="1"/>
    <col min="8437" max="8437" width="11.42578125" style="1" customWidth="1"/>
    <col min="8438" max="8444" width="17.7109375" style="1" customWidth="1"/>
    <col min="8445" max="8445" width="9" style="1" customWidth="1"/>
    <col min="8446" max="8448" width="17.7109375" style="1" customWidth="1"/>
    <col min="8449" max="8449" width="4.5703125" style="1" customWidth="1"/>
    <col min="8450" max="8457" width="17.7109375" style="1" customWidth="1"/>
    <col min="8458" max="8458" width="16.7109375" style="1" bestFit="1" customWidth="1"/>
    <col min="8459" max="8459" width="5.5703125" style="1" customWidth="1"/>
    <col min="8460" max="8460" width="29.7109375" style="1" customWidth="1"/>
    <col min="8461" max="8461" width="3.28515625" style="1" customWidth="1"/>
    <col min="8462" max="8462" width="12.5703125" style="1" customWidth="1"/>
    <col min="8463" max="8463" width="11.42578125" style="1" customWidth="1"/>
    <col min="8464" max="8464" width="5.5703125" style="1" bestFit="1" customWidth="1"/>
    <col min="8465" max="8465" width="12.28515625" style="1" customWidth="1"/>
    <col min="8466" max="8471" width="11.42578125" style="1" customWidth="1"/>
    <col min="8472" max="8472" width="43.5703125" style="1" customWidth="1"/>
    <col min="8473" max="8473" width="11.42578125" style="1" customWidth="1"/>
    <col min="8474" max="8474" width="5.7109375" style="1" customWidth="1"/>
    <col min="8475" max="8475" width="39.42578125" style="1" bestFit="1" customWidth="1"/>
    <col min="8476" max="8476" width="5.7109375" style="1" customWidth="1"/>
    <col min="8477" max="8477" width="47.7109375" style="1" customWidth="1"/>
    <col min="8478" max="8478" width="5.7109375" style="1" customWidth="1"/>
    <col min="8479" max="8479" width="44.7109375" style="1" bestFit="1" customWidth="1"/>
    <col min="8480" max="8480" width="9.7109375" style="1" customWidth="1"/>
    <col min="8481" max="8481" width="5.7109375" style="1" customWidth="1"/>
    <col min="8482" max="8482" width="13.42578125" style="1" bestFit="1" customWidth="1"/>
    <col min="8483" max="8483" width="11.42578125" style="1" customWidth="1"/>
    <col min="8484" max="8484" width="5.7109375" style="1" customWidth="1"/>
    <col min="8485" max="8487" width="11.42578125" style="1" customWidth="1"/>
    <col min="8488" max="8684" width="0" style="1" hidden="1"/>
    <col min="8685" max="8685" width="3.7109375" style="1" customWidth="1"/>
    <col min="8686" max="8686" width="9.85546875" style="1" customWidth="1"/>
    <col min="8687" max="8687" width="10.140625" style="1" customWidth="1"/>
    <col min="8688" max="8688" width="29" style="1" bestFit="1" customWidth="1"/>
    <col min="8689" max="8689" width="14.28515625" style="1" customWidth="1"/>
    <col min="8690" max="8690" width="35.140625" style="1" customWidth="1"/>
    <col min="8691" max="8691" width="3.7109375" style="1" customWidth="1"/>
    <col min="8692" max="8692" width="13.85546875" style="1" customWidth="1"/>
    <col min="8693" max="8693" width="11.42578125" style="1" customWidth="1"/>
    <col min="8694" max="8700" width="17.7109375" style="1" customWidth="1"/>
    <col min="8701" max="8701" width="9" style="1" customWidth="1"/>
    <col min="8702" max="8704" width="17.7109375" style="1" customWidth="1"/>
    <col min="8705" max="8705" width="4.5703125" style="1" customWidth="1"/>
    <col min="8706" max="8713" width="17.7109375" style="1" customWidth="1"/>
    <col min="8714" max="8714" width="16.7109375" style="1" bestFit="1" customWidth="1"/>
    <col min="8715" max="8715" width="5.5703125" style="1" customWidth="1"/>
    <col min="8716" max="8716" width="29.7109375" style="1" customWidth="1"/>
    <col min="8717" max="8717" width="3.28515625" style="1" customWidth="1"/>
    <col min="8718" max="8718" width="12.5703125" style="1" customWidth="1"/>
    <col min="8719" max="8719" width="11.42578125" style="1" customWidth="1"/>
    <col min="8720" max="8720" width="5.5703125" style="1" bestFit="1" customWidth="1"/>
    <col min="8721" max="8721" width="12.28515625" style="1" customWidth="1"/>
    <col min="8722" max="8727" width="11.42578125" style="1" customWidth="1"/>
    <col min="8728" max="8728" width="43.5703125" style="1" customWidth="1"/>
    <col min="8729" max="8729" width="11.42578125" style="1" customWidth="1"/>
    <col min="8730" max="8730" width="5.7109375" style="1" customWidth="1"/>
    <col min="8731" max="8731" width="39.42578125" style="1" bestFit="1" customWidth="1"/>
    <col min="8732" max="8732" width="5.7109375" style="1" customWidth="1"/>
    <col min="8733" max="8733" width="47.7109375" style="1" customWidth="1"/>
    <col min="8734" max="8734" width="5.7109375" style="1" customWidth="1"/>
    <col min="8735" max="8735" width="44.7109375" style="1" bestFit="1" customWidth="1"/>
    <col min="8736" max="8736" width="9.7109375" style="1" customWidth="1"/>
    <col min="8737" max="8737" width="5.7109375" style="1" customWidth="1"/>
    <col min="8738" max="8738" width="13.42578125" style="1" bestFit="1" customWidth="1"/>
    <col min="8739" max="8739" width="11.42578125" style="1" customWidth="1"/>
    <col min="8740" max="8740" width="5.7109375" style="1" customWidth="1"/>
    <col min="8741" max="8743" width="11.42578125" style="1" customWidth="1"/>
    <col min="8744" max="8940" width="0" style="1" hidden="1"/>
    <col min="8941" max="8941" width="3.7109375" style="1" customWidth="1"/>
    <col min="8942" max="8942" width="9.85546875" style="1" customWidth="1"/>
    <col min="8943" max="8943" width="10.140625" style="1" customWidth="1"/>
    <col min="8944" max="8944" width="29" style="1" bestFit="1" customWidth="1"/>
    <col min="8945" max="8945" width="14.28515625" style="1" customWidth="1"/>
    <col min="8946" max="8946" width="35.140625" style="1" customWidth="1"/>
    <col min="8947" max="8947" width="3.7109375" style="1" customWidth="1"/>
    <col min="8948" max="8948" width="13.85546875" style="1" customWidth="1"/>
    <col min="8949" max="8949" width="11.42578125" style="1" customWidth="1"/>
    <col min="8950" max="8956" width="17.7109375" style="1" customWidth="1"/>
    <col min="8957" max="8957" width="9" style="1" customWidth="1"/>
    <col min="8958" max="8960" width="17.7109375" style="1" customWidth="1"/>
    <col min="8961" max="8961" width="4.5703125" style="1" customWidth="1"/>
    <col min="8962" max="8969" width="17.7109375" style="1" customWidth="1"/>
    <col min="8970" max="8970" width="16.7109375" style="1" bestFit="1" customWidth="1"/>
    <col min="8971" max="8971" width="5.5703125" style="1" customWidth="1"/>
    <col min="8972" max="8972" width="29.7109375" style="1" customWidth="1"/>
    <col min="8973" max="8973" width="3.28515625" style="1" customWidth="1"/>
    <col min="8974" max="8974" width="12.5703125" style="1" customWidth="1"/>
    <col min="8975" max="8975" width="11.42578125" style="1" customWidth="1"/>
    <col min="8976" max="8976" width="5.5703125" style="1" bestFit="1" customWidth="1"/>
    <col min="8977" max="8977" width="12.28515625" style="1" customWidth="1"/>
    <col min="8978" max="8983" width="11.42578125" style="1" customWidth="1"/>
    <col min="8984" max="8984" width="43.5703125" style="1" customWidth="1"/>
    <col min="8985" max="8985" width="11.42578125" style="1" customWidth="1"/>
    <col min="8986" max="8986" width="5.7109375" style="1" customWidth="1"/>
    <col min="8987" max="8987" width="39.42578125" style="1" bestFit="1" customWidth="1"/>
    <col min="8988" max="8988" width="5.7109375" style="1" customWidth="1"/>
    <col min="8989" max="8989" width="47.7109375" style="1" customWidth="1"/>
    <col min="8990" max="8990" width="5.7109375" style="1" customWidth="1"/>
    <col min="8991" max="8991" width="44.7109375" style="1" bestFit="1" customWidth="1"/>
    <col min="8992" max="8992" width="9.7109375" style="1" customWidth="1"/>
    <col min="8993" max="8993" width="5.7109375" style="1" customWidth="1"/>
    <col min="8994" max="8994" width="13.42578125" style="1" bestFit="1" customWidth="1"/>
    <col min="8995" max="8995" width="11.42578125" style="1" customWidth="1"/>
    <col min="8996" max="8996" width="5.7109375" style="1" customWidth="1"/>
    <col min="8997" max="8999" width="11.42578125" style="1" customWidth="1"/>
    <col min="9000" max="9196" width="0" style="1" hidden="1"/>
    <col min="9197" max="9197" width="3.7109375" style="1" customWidth="1"/>
    <col min="9198" max="9198" width="9.85546875" style="1" customWidth="1"/>
    <col min="9199" max="9199" width="10.140625" style="1" customWidth="1"/>
    <col min="9200" max="9200" width="29" style="1" bestFit="1" customWidth="1"/>
    <col min="9201" max="9201" width="14.28515625" style="1" customWidth="1"/>
    <col min="9202" max="9202" width="35.140625" style="1" customWidth="1"/>
    <col min="9203" max="9203" width="3.7109375" style="1" customWidth="1"/>
    <col min="9204" max="9204" width="13.85546875" style="1" customWidth="1"/>
    <col min="9205" max="9205" width="11.42578125" style="1" customWidth="1"/>
    <col min="9206" max="9212" width="17.7109375" style="1" customWidth="1"/>
    <col min="9213" max="9213" width="9" style="1" customWidth="1"/>
    <col min="9214" max="9216" width="17.7109375" style="1" customWidth="1"/>
    <col min="9217" max="9217" width="4.5703125" style="1" customWidth="1"/>
    <col min="9218" max="9225" width="17.7109375" style="1" customWidth="1"/>
    <col min="9226" max="9226" width="16.7109375" style="1" bestFit="1" customWidth="1"/>
    <col min="9227" max="9227" width="5.5703125" style="1" customWidth="1"/>
    <col min="9228" max="9228" width="29.7109375" style="1" customWidth="1"/>
    <col min="9229" max="9229" width="3.28515625" style="1" customWidth="1"/>
    <col min="9230" max="9230" width="12.5703125" style="1" customWidth="1"/>
    <col min="9231" max="9231" width="11.42578125" style="1" customWidth="1"/>
    <col min="9232" max="9232" width="5.5703125" style="1" bestFit="1" customWidth="1"/>
    <col min="9233" max="9233" width="12.28515625" style="1" customWidth="1"/>
    <col min="9234" max="9239" width="11.42578125" style="1" customWidth="1"/>
    <col min="9240" max="9240" width="43.5703125" style="1" customWidth="1"/>
    <col min="9241" max="9241" width="11.42578125" style="1" customWidth="1"/>
    <col min="9242" max="9242" width="5.7109375" style="1" customWidth="1"/>
    <col min="9243" max="9243" width="39.42578125" style="1" bestFit="1" customWidth="1"/>
    <col min="9244" max="9244" width="5.7109375" style="1" customWidth="1"/>
    <col min="9245" max="9245" width="47.7109375" style="1" customWidth="1"/>
    <col min="9246" max="9246" width="5.7109375" style="1" customWidth="1"/>
    <col min="9247" max="9247" width="44.7109375" style="1" bestFit="1" customWidth="1"/>
    <col min="9248" max="9248" width="9.7109375" style="1" customWidth="1"/>
    <col min="9249" max="9249" width="5.7109375" style="1" customWidth="1"/>
    <col min="9250" max="9250" width="13.42578125" style="1" bestFit="1" customWidth="1"/>
    <col min="9251" max="9251" width="11.42578125" style="1" customWidth="1"/>
    <col min="9252" max="9252" width="5.7109375" style="1" customWidth="1"/>
    <col min="9253" max="9255" width="11.42578125" style="1" customWidth="1"/>
    <col min="9256" max="9452" width="0" style="1" hidden="1"/>
    <col min="9453" max="9453" width="3.7109375" style="1" customWidth="1"/>
    <col min="9454" max="9454" width="9.85546875" style="1" customWidth="1"/>
    <col min="9455" max="9455" width="10.140625" style="1" customWidth="1"/>
    <col min="9456" max="9456" width="29" style="1" bestFit="1" customWidth="1"/>
    <col min="9457" max="9457" width="14.28515625" style="1" customWidth="1"/>
    <col min="9458" max="9458" width="35.140625" style="1" customWidth="1"/>
    <col min="9459" max="9459" width="3.7109375" style="1" customWidth="1"/>
    <col min="9460" max="9460" width="13.85546875" style="1" customWidth="1"/>
    <col min="9461" max="9461" width="11.42578125" style="1" customWidth="1"/>
    <col min="9462" max="9468" width="17.7109375" style="1" customWidth="1"/>
    <col min="9469" max="9469" width="9" style="1" customWidth="1"/>
    <col min="9470" max="9472" width="17.7109375" style="1" customWidth="1"/>
    <col min="9473" max="9473" width="4.5703125" style="1" customWidth="1"/>
    <col min="9474" max="9481" width="17.7109375" style="1" customWidth="1"/>
    <col min="9482" max="9482" width="16.7109375" style="1" bestFit="1" customWidth="1"/>
    <col min="9483" max="9483" width="5.5703125" style="1" customWidth="1"/>
    <col min="9484" max="9484" width="29.7109375" style="1" customWidth="1"/>
    <col min="9485" max="9485" width="3.28515625" style="1" customWidth="1"/>
    <col min="9486" max="9486" width="12.5703125" style="1" customWidth="1"/>
    <col min="9487" max="9487" width="11.42578125" style="1" customWidth="1"/>
    <col min="9488" max="9488" width="5.5703125" style="1" bestFit="1" customWidth="1"/>
    <col min="9489" max="9489" width="12.28515625" style="1" customWidth="1"/>
    <col min="9490" max="9495" width="11.42578125" style="1" customWidth="1"/>
    <col min="9496" max="9496" width="43.5703125" style="1" customWidth="1"/>
    <col min="9497" max="9497" width="11.42578125" style="1" customWidth="1"/>
    <col min="9498" max="9498" width="5.7109375" style="1" customWidth="1"/>
    <col min="9499" max="9499" width="39.42578125" style="1" bestFit="1" customWidth="1"/>
    <col min="9500" max="9500" width="5.7109375" style="1" customWidth="1"/>
    <col min="9501" max="9501" width="47.7109375" style="1" customWidth="1"/>
    <col min="9502" max="9502" width="5.7109375" style="1" customWidth="1"/>
    <col min="9503" max="9503" width="44.7109375" style="1" bestFit="1" customWidth="1"/>
    <col min="9504" max="9504" width="9.7109375" style="1" customWidth="1"/>
    <col min="9505" max="9505" width="5.7109375" style="1" customWidth="1"/>
    <col min="9506" max="9506" width="13.42578125" style="1" bestFit="1" customWidth="1"/>
    <col min="9507" max="9507" width="11.42578125" style="1" customWidth="1"/>
    <col min="9508" max="9508" width="5.7109375" style="1" customWidth="1"/>
    <col min="9509" max="9511" width="11.42578125" style="1" customWidth="1"/>
    <col min="9512" max="9708" width="0" style="1" hidden="1"/>
    <col min="9709" max="9709" width="3.7109375" style="1" customWidth="1"/>
    <col min="9710" max="9710" width="9.85546875" style="1" customWidth="1"/>
    <col min="9711" max="9711" width="10.140625" style="1" customWidth="1"/>
    <col min="9712" max="9712" width="29" style="1" bestFit="1" customWidth="1"/>
    <col min="9713" max="9713" width="14.28515625" style="1" customWidth="1"/>
    <col min="9714" max="9714" width="35.140625" style="1" customWidth="1"/>
    <col min="9715" max="9715" width="3.7109375" style="1" customWidth="1"/>
    <col min="9716" max="9716" width="13.85546875" style="1" customWidth="1"/>
    <col min="9717" max="9717" width="11.42578125" style="1" customWidth="1"/>
    <col min="9718" max="9724" width="17.7109375" style="1" customWidth="1"/>
    <col min="9725" max="9725" width="9" style="1" customWidth="1"/>
    <col min="9726" max="9728" width="17.7109375" style="1" customWidth="1"/>
    <col min="9729" max="9729" width="4.5703125" style="1" customWidth="1"/>
    <col min="9730" max="9737" width="17.7109375" style="1" customWidth="1"/>
    <col min="9738" max="9738" width="16.7109375" style="1" bestFit="1" customWidth="1"/>
    <col min="9739" max="9739" width="5.5703125" style="1" customWidth="1"/>
    <col min="9740" max="9740" width="29.7109375" style="1" customWidth="1"/>
    <col min="9741" max="9741" width="3.28515625" style="1" customWidth="1"/>
    <col min="9742" max="9742" width="12.5703125" style="1" customWidth="1"/>
    <col min="9743" max="9743" width="11.42578125" style="1" customWidth="1"/>
    <col min="9744" max="9744" width="5.5703125" style="1" bestFit="1" customWidth="1"/>
    <col min="9745" max="9745" width="12.28515625" style="1" customWidth="1"/>
    <col min="9746" max="9751" width="11.42578125" style="1" customWidth="1"/>
    <col min="9752" max="9752" width="43.5703125" style="1" customWidth="1"/>
    <col min="9753" max="9753" width="11.42578125" style="1" customWidth="1"/>
    <col min="9754" max="9754" width="5.7109375" style="1" customWidth="1"/>
    <col min="9755" max="9755" width="39.42578125" style="1" bestFit="1" customWidth="1"/>
    <col min="9756" max="9756" width="5.7109375" style="1" customWidth="1"/>
    <col min="9757" max="9757" width="47.7109375" style="1" customWidth="1"/>
    <col min="9758" max="9758" width="5.7109375" style="1" customWidth="1"/>
    <col min="9759" max="9759" width="44.7109375" style="1" bestFit="1" customWidth="1"/>
    <col min="9760" max="9760" width="9.7109375" style="1" customWidth="1"/>
    <col min="9761" max="9761" width="5.7109375" style="1" customWidth="1"/>
    <col min="9762" max="9762" width="13.42578125" style="1" bestFit="1" customWidth="1"/>
    <col min="9763" max="9763" width="11.42578125" style="1" customWidth="1"/>
    <col min="9764" max="9764" width="5.7109375" style="1" customWidth="1"/>
    <col min="9765" max="9767" width="11.42578125" style="1" customWidth="1"/>
    <col min="9768" max="9964" width="0" style="1" hidden="1"/>
    <col min="9965" max="9965" width="3.7109375" style="1" customWidth="1"/>
    <col min="9966" max="9966" width="9.85546875" style="1" customWidth="1"/>
    <col min="9967" max="9967" width="10.140625" style="1" customWidth="1"/>
    <col min="9968" max="9968" width="29" style="1" bestFit="1" customWidth="1"/>
    <col min="9969" max="9969" width="14.28515625" style="1" customWidth="1"/>
    <col min="9970" max="9970" width="35.140625" style="1" customWidth="1"/>
    <col min="9971" max="9971" width="3.7109375" style="1" customWidth="1"/>
    <col min="9972" max="9972" width="13.85546875" style="1" customWidth="1"/>
    <col min="9973" max="9973" width="11.42578125" style="1" customWidth="1"/>
    <col min="9974" max="9980" width="17.7109375" style="1" customWidth="1"/>
    <col min="9981" max="9981" width="9" style="1" customWidth="1"/>
    <col min="9982" max="9984" width="17.7109375" style="1" customWidth="1"/>
    <col min="9985" max="9985" width="4.5703125" style="1" customWidth="1"/>
    <col min="9986" max="9993" width="17.7109375" style="1" customWidth="1"/>
    <col min="9994" max="9994" width="16.7109375" style="1" bestFit="1" customWidth="1"/>
    <col min="9995" max="9995" width="5.5703125" style="1" customWidth="1"/>
    <col min="9996" max="9996" width="29.7109375" style="1" customWidth="1"/>
    <col min="9997" max="9997" width="3.28515625" style="1" customWidth="1"/>
    <col min="9998" max="9998" width="12.5703125" style="1" customWidth="1"/>
    <col min="9999" max="9999" width="11.42578125" style="1" customWidth="1"/>
    <col min="10000" max="10000" width="5.5703125" style="1" bestFit="1" customWidth="1"/>
    <col min="10001" max="10001" width="12.28515625" style="1" customWidth="1"/>
    <col min="10002" max="10007" width="11.42578125" style="1" customWidth="1"/>
    <col min="10008" max="10008" width="43.5703125" style="1" customWidth="1"/>
    <col min="10009" max="10009" width="11.42578125" style="1" customWidth="1"/>
    <col min="10010" max="10010" width="5.7109375" style="1" customWidth="1"/>
    <col min="10011" max="10011" width="39.42578125" style="1" bestFit="1" customWidth="1"/>
    <col min="10012" max="10012" width="5.7109375" style="1" customWidth="1"/>
    <col min="10013" max="10013" width="47.7109375" style="1" customWidth="1"/>
    <col min="10014" max="10014" width="5.7109375" style="1" customWidth="1"/>
    <col min="10015" max="10015" width="44.7109375" style="1" bestFit="1" customWidth="1"/>
    <col min="10016" max="10016" width="9.7109375" style="1" customWidth="1"/>
    <col min="10017" max="10017" width="5.7109375" style="1" customWidth="1"/>
    <col min="10018" max="10018" width="13.42578125" style="1" bestFit="1" customWidth="1"/>
    <col min="10019" max="10019" width="11.42578125" style="1" customWidth="1"/>
    <col min="10020" max="10020" width="5.7109375" style="1" customWidth="1"/>
    <col min="10021" max="10023" width="11.42578125" style="1" customWidth="1"/>
    <col min="10024" max="10220" width="0" style="1" hidden="1"/>
    <col min="10221" max="10221" width="3.7109375" style="1" customWidth="1"/>
    <col min="10222" max="10222" width="9.85546875" style="1" customWidth="1"/>
    <col min="10223" max="10223" width="10.140625" style="1" customWidth="1"/>
    <col min="10224" max="10224" width="29" style="1" bestFit="1" customWidth="1"/>
    <col min="10225" max="10225" width="14.28515625" style="1" customWidth="1"/>
    <col min="10226" max="10226" width="35.140625" style="1" customWidth="1"/>
    <col min="10227" max="10227" width="3.7109375" style="1" customWidth="1"/>
    <col min="10228" max="10228" width="13.85546875" style="1" customWidth="1"/>
    <col min="10229" max="10229" width="11.42578125" style="1" customWidth="1"/>
    <col min="10230" max="10236" width="17.7109375" style="1" customWidth="1"/>
    <col min="10237" max="10237" width="9" style="1" customWidth="1"/>
    <col min="10238" max="10240" width="17.7109375" style="1" customWidth="1"/>
    <col min="10241" max="10241" width="4.5703125" style="1" customWidth="1"/>
    <col min="10242" max="10249" width="17.7109375" style="1" customWidth="1"/>
    <col min="10250" max="10250" width="16.7109375" style="1" bestFit="1" customWidth="1"/>
    <col min="10251" max="10251" width="5.5703125" style="1" customWidth="1"/>
    <col min="10252" max="10252" width="29.7109375" style="1" customWidth="1"/>
    <col min="10253" max="10253" width="3.28515625" style="1" customWidth="1"/>
    <col min="10254" max="10254" width="12.5703125" style="1" customWidth="1"/>
    <col min="10255" max="10255" width="11.42578125" style="1" customWidth="1"/>
    <col min="10256" max="10256" width="5.5703125" style="1" bestFit="1" customWidth="1"/>
    <col min="10257" max="10257" width="12.28515625" style="1" customWidth="1"/>
    <col min="10258" max="10263" width="11.42578125" style="1" customWidth="1"/>
    <col min="10264" max="10264" width="43.5703125" style="1" customWidth="1"/>
    <col min="10265" max="10265" width="11.42578125" style="1" customWidth="1"/>
    <col min="10266" max="10266" width="5.7109375" style="1" customWidth="1"/>
    <col min="10267" max="10267" width="39.42578125" style="1" bestFit="1" customWidth="1"/>
    <col min="10268" max="10268" width="5.7109375" style="1" customWidth="1"/>
    <col min="10269" max="10269" width="47.7109375" style="1" customWidth="1"/>
    <col min="10270" max="10270" width="5.7109375" style="1" customWidth="1"/>
    <col min="10271" max="10271" width="44.7109375" style="1" bestFit="1" customWidth="1"/>
    <col min="10272" max="10272" width="9.7109375" style="1" customWidth="1"/>
    <col min="10273" max="10273" width="5.7109375" style="1" customWidth="1"/>
    <col min="10274" max="10274" width="13.42578125" style="1" bestFit="1" customWidth="1"/>
    <col min="10275" max="10275" width="11.42578125" style="1" customWidth="1"/>
    <col min="10276" max="10276" width="5.7109375" style="1" customWidth="1"/>
    <col min="10277" max="10279" width="11.42578125" style="1" customWidth="1"/>
    <col min="10280" max="10476" width="0" style="1" hidden="1"/>
    <col min="10477" max="10477" width="3.7109375" style="1" customWidth="1"/>
    <col min="10478" max="10478" width="9.85546875" style="1" customWidth="1"/>
    <col min="10479" max="10479" width="10.140625" style="1" customWidth="1"/>
    <col min="10480" max="10480" width="29" style="1" bestFit="1" customWidth="1"/>
    <col min="10481" max="10481" width="14.28515625" style="1" customWidth="1"/>
    <col min="10482" max="10482" width="35.140625" style="1" customWidth="1"/>
    <col min="10483" max="10483" width="3.7109375" style="1" customWidth="1"/>
    <col min="10484" max="10484" width="13.85546875" style="1" customWidth="1"/>
    <col min="10485" max="10485" width="11.42578125" style="1" customWidth="1"/>
    <col min="10486" max="10492" width="17.7109375" style="1" customWidth="1"/>
    <col min="10493" max="10493" width="9" style="1" customWidth="1"/>
    <col min="10494" max="10496" width="17.7109375" style="1" customWidth="1"/>
    <col min="10497" max="10497" width="4.5703125" style="1" customWidth="1"/>
    <col min="10498" max="10505" width="17.7109375" style="1" customWidth="1"/>
    <col min="10506" max="10506" width="16.7109375" style="1" bestFit="1" customWidth="1"/>
    <col min="10507" max="10507" width="5.5703125" style="1" customWidth="1"/>
    <col min="10508" max="10508" width="29.7109375" style="1" customWidth="1"/>
    <col min="10509" max="10509" width="3.28515625" style="1" customWidth="1"/>
    <col min="10510" max="10510" width="12.5703125" style="1" customWidth="1"/>
    <col min="10511" max="10511" width="11.42578125" style="1" customWidth="1"/>
    <col min="10512" max="10512" width="5.5703125" style="1" bestFit="1" customWidth="1"/>
    <col min="10513" max="10513" width="12.28515625" style="1" customWidth="1"/>
    <col min="10514" max="10519" width="11.42578125" style="1" customWidth="1"/>
    <col min="10520" max="10520" width="43.5703125" style="1" customWidth="1"/>
    <col min="10521" max="10521" width="11.42578125" style="1" customWidth="1"/>
    <col min="10522" max="10522" width="5.7109375" style="1" customWidth="1"/>
    <col min="10523" max="10523" width="39.42578125" style="1" bestFit="1" customWidth="1"/>
    <col min="10524" max="10524" width="5.7109375" style="1" customWidth="1"/>
    <col min="10525" max="10525" width="47.7109375" style="1" customWidth="1"/>
    <col min="10526" max="10526" width="5.7109375" style="1" customWidth="1"/>
    <col min="10527" max="10527" width="44.7109375" style="1" bestFit="1" customWidth="1"/>
    <col min="10528" max="10528" width="9.7109375" style="1" customWidth="1"/>
    <col min="10529" max="10529" width="5.7109375" style="1" customWidth="1"/>
    <col min="10530" max="10530" width="13.42578125" style="1" bestFit="1" customWidth="1"/>
    <col min="10531" max="10531" width="11.42578125" style="1" customWidth="1"/>
    <col min="10532" max="10532" width="5.7109375" style="1" customWidth="1"/>
    <col min="10533" max="10535" width="11.42578125" style="1" customWidth="1"/>
    <col min="10536" max="10732" width="0" style="1" hidden="1"/>
    <col min="10733" max="10733" width="3.7109375" style="1" customWidth="1"/>
    <col min="10734" max="10734" width="9.85546875" style="1" customWidth="1"/>
    <col min="10735" max="10735" width="10.140625" style="1" customWidth="1"/>
    <col min="10736" max="10736" width="29" style="1" bestFit="1" customWidth="1"/>
    <col min="10737" max="10737" width="14.28515625" style="1" customWidth="1"/>
    <col min="10738" max="10738" width="35.140625" style="1" customWidth="1"/>
    <col min="10739" max="10739" width="3.7109375" style="1" customWidth="1"/>
    <col min="10740" max="10740" width="13.85546875" style="1" customWidth="1"/>
    <col min="10741" max="10741" width="11.42578125" style="1" customWidth="1"/>
    <col min="10742" max="10748" width="17.7109375" style="1" customWidth="1"/>
    <col min="10749" max="10749" width="9" style="1" customWidth="1"/>
    <col min="10750" max="10752" width="17.7109375" style="1" customWidth="1"/>
    <col min="10753" max="10753" width="4.5703125" style="1" customWidth="1"/>
    <col min="10754" max="10761" width="17.7109375" style="1" customWidth="1"/>
    <col min="10762" max="10762" width="16.7109375" style="1" bestFit="1" customWidth="1"/>
    <col min="10763" max="10763" width="5.5703125" style="1" customWidth="1"/>
    <col min="10764" max="10764" width="29.7109375" style="1" customWidth="1"/>
    <col min="10765" max="10765" width="3.28515625" style="1" customWidth="1"/>
    <col min="10766" max="10766" width="12.5703125" style="1" customWidth="1"/>
    <col min="10767" max="10767" width="11.42578125" style="1" customWidth="1"/>
    <col min="10768" max="10768" width="5.5703125" style="1" bestFit="1" customWidth="1"/>
    <col min="10769" max="10769" width="12.28515625" style="1" customWidth="1"/>
    <col min="10770" max="10775" width="11.42578125" style="1" customWidth="1"/>
    <col min="10776" max="10776" width="43.5703125" style="1" customWidth="1"/>
    <col min="10777" max="10777" width="11.42578125" style="1" customWidth="1"/>
    <col min="10778" max="10778" width="5.7109375" style="1" customWidth="1"/>
    <col min="10779" max="10779" width="39.42578125" style="1" bestFit="1" customWidth="1"/>
    <col min="10780" max="10780" width="5.7109375" style="1" customWidth="1"/>
    <col min="10781" max="10781" width="47.7109375" style="1" customWidth="1"/>
    <col min="10782" max="10782" width="5.7109375" style="1" customWidth="1"/>
    <col min="10783" max="10783" width="44.7109375" style="1" bestFit="1" customWidth="1"/>
    <col min="10784" max="10784" width="9.7109375" style="1" customWidth="1"/>
    <col min="10785" max="10785" width="5.7109375" style="1" customWidth="1"/>
    <col min="10786" max="10786" width="13.42578125" style="1" bestFit="1" customWidth="1"/>
    <col min="10787" max="10787" width="11.42578125" style="1" customWidth="1"/>
    <col min="10788" max="10788" width="5.7109375" style="1" customWidth="1"/>
    <col min="10789" max="10791" width="11.42578125" style="1" customWidth="1"/>
    <col min="10792" max="10988" width="0" style="1" hidden="1"/>
    <col min="10989" max="10989" width="3.7109375" style="1" customWidth="1"/>
    <col min="10990" max="10990" width="9.85546875" style="1" customWidth="1"/>
    <col min="10991" max="10991" width="10.140625" style="1" customWidth="1"/>
    <col min="10992" max="10992" width="29" style="1" bestFit="1" customWidth="1"/>
    <col min="10993" max="10993" width="14.28515625" style="1" customWidth="1"/>
    <col min="10994" max="10994" width="35.140625" style="1" customWidth="1"/>
    <col min="10995" max="10995" width="3.7109375" style="1" customWidth="1"/>
    <col min="10996" max="10996" width="13.85546875" style="1" customWidth="1"/>
    <col min="10997" max="10997" width="11.42578125" style="1" customWidth="1"/>
    <col min="10998" max="11004" width="17.7109375" style="1" customWidth="1"/>
    <col min="11005" max="11005" width="9" style="1" customWidth="1"/>
    <col min="11006" max="11008" width="17.7109375" style="1" customWidth="1"/>
    <col min="11009" max="11009" width="4.5703125" style="1" customWidth="1"/>
    <col min="11010" max="11017" width="17.7109375" style="1" customWidth="1"/>
    <col min="11018" max="11018" width="16.7109375" style="1" bestFit="1" customWidth="1"/>
    <col min="11019" max="11019" width="5.5703125" style="1" customWidth="1"/>
    <col min="11020" max="11020" width="29.7109375" style="1" customWidth="1"/>
    <col min="11021" max="11021" width="3.28515625" style="1" customWidth="1"/>
    <col min="11022" max="11022" width="12.5703125" style="1" customWidth="1"/>
    <col min="11023" max="11023" width="11.42578125" style="1" customWidth="1"/>
    <col min="11024" max="11024" width="5.5703125" style="1" bestFit="1" customWidth="1"/>
    <col min="11025" max="11025" width="12.28515625" style="1" customWidth="1"/>
    <col min="11026" max="11031" width="11.42578125" style="1" customWidth="1"/>
    <col min="11032" max="11032" width="43.5703125" style="1" customWidth="1"/>
    <col min="11033" max="11033" width="11.42578125" style="1" customWidth="1"/>
    <col min="11034" max="11034" width="5.7109375" style="1" customWidth="1"/>
    <col min="11035" max="11035" width="39.42578125" style="1" bestFit="1" customWidth="1"/>
    <col min="11036" max="11036" width="5.7109375" style="1" customWidth="1"/>
    <col min="11037" max="11037" width="47.7109375" style="1" customWidth="1"/>
    <col min="11038" max="11038" width="5.7109375" style="1" customWidth="1"/>
    <col min="11039" max="11039" width="44.7109375" style="1" bestFit="1" customWidth="1"/>
    <col min="11040" max="11040" width="9.7109375" style="1" customWidth="1"/>
    <col min="11041" max="11041" width="5.7109375" style="1" customWidth="1"/>
    <col min="11042" max="11042" width="13.42578125" style="1" bestFit="1" customWidth="1"/>
    <col min="11043" max="11043" width="11.42578125" style="1" customWidth="1"/>
    <col min="11044" max="11044" width="5.7109375" style="1" customWidth="1"/>
    <col min="11045" max="11047" width="11.42578125" style="1" customWidth="1"/>
    <col min="11048" max="11244" width="0" style="1" hidden="1"/>
    <col min="11245" max="11245" width="3.7109375" style="1" customWidth="1"/>
    <col min="11246" max="11246" width="9.85546875" style="1" customWidth="1"/>
    <col min="11247" max="11247" width="10.140625" style="1" customWidth="1"/>
    <col min="11248" max="11248" width="29" style="1" bestFit="1" customWidth="1"/>
    <col min="11249" max="11249" width="14.28515625" style="1" customWidth="1"/>
    <col min="11250" max="11250" width="35.140625" style="1" customWidth="1"/>
    <col min="11251" max="11251" width="3.7109375" style="1" customWidth="1"/>
    <col min="11252" max="11252" width="13.85546875" style="1" customWidth="1"/>
    <col min="11253" max="11253" width="11.42578125" style="1" customWidth="1"/>
    <col min="11254" max="11260" width="17.7109375" style="1" customWidth="1"/>
    <col min="11261" max="11261" width="9" style="1" customWidth="1"/>
    <col min="11262" max="11264" width="17.7109375" style="1" customWidth="1"/>
    <col min="11265" max="11265" width="4.5703125" style="1" customWidth="1"/>
    <col min="11266" max="11273" width="17.7109375" style="1" customWidth="1"/>
    <col min="11274" max="11274" width="16.7109375" style="1" bestFit="1" customWidth="1"/>
    <col min="11275" max="11275" width="5.5703125" style="1" customWidth="1"/>
    <col min="11276" max="11276" width="29.7109375" style="1" customWidth="1"/>
    <col min="11277" max="11277" width="3.28515625" style="1" customWidth="1"/>
    <col min="11278" max="11278" width="12.5703125" style="1" customWidth="1"/>
    <col min="11279" max="11279" width="11.42578125" style="1" customWidth="1"/>
    <col min="11280" max="11280" width="5.5703125" style="1" bestFit="1" customWidth="1"/>
    <col min="11281" max="11281" width="12.28515625" style="1" customWidth="1"/>
    <col min="11282" max="11287" width="11.42578125" style="1" customWidth="1"/>
    <col min="11288" max="11288" width="43.5703125" style="1" customWidth="1"/>
    <col min="11289" max="11289" width="11.42578125" style="1" customWidth="1"/>
    <col min="11290" max="11290" width="5.7109375" style="1" customWidth="1"/>
    <col min="11291" max="11291" width="39.42578125" style="1" bestFit="1" customWidth="1"/>
    <col min="11292" max="11292" width="5.7109375" style="1" customWidth="1"/>
    <col min="11293" max="11293" width="47.7109375" style="1" customWidth="1"/>
    <col min="11294" max="11294" width="5.7109375" style="1" customWidth="1"/>
    <col min="11295" max="11295" width="44.7109375" style="1" bestFit="1" customWidth="1"/>
    <col min="11296" max="11296" width="9.7109375" style="1" customWidth="1"/>
    <col min="11297" max="11297" width="5.7109375" style="1" customWidth="1"/>
    <col min="11298" max="11298" width="13.42578125" style="1" bestFit="1" customWidth="1"/>
    <col min="11299" max="11299" width="11.42578125" style="1" customWidth="1"/>
    <col min="11300" max="11300" width="5.7109375" style="1" customWidth="1"/>
    <col min="11301" max="11303" width="11.42578125" style="1" customWidth="1"/>
    <col min="11304" max="11500" width="0" style="1" hidden="1"/>
    <col min="11501" max="11501" width="3.7109375" style="1" customWidth="1"/>
    <col min="11502" max="11502" width="9.85546875" style="1" customWidth="1"/>
    <col min="11503" max="11503" width="10.140625" style="1" customWidth="1"/>
    <col min="11504" max="11504" width="29" style="1" bestFit="1" customWidth="1"/>
    <col min="11505" max="11505" width="14.28515625" style="1" customWidth="1"/>
    <col min="11506" max="11506" width="35.140625" style="1" customWidth="1"/>
    <col min="11507" max="11507" width="3.7109375" style="1" customWidth="1"/>
    <col min="11508" max="11508" width="13.85546875" style="1" customWidth="1"/>
    <col min="11509" max="11509" width="11.42578125" style="1" customWidth="1"/>
    <col min="11510" max="11516" width="17.7109375" style="1" customWidth="1"/>
    <col min="11517" max="11517" width="9" style="1" customWidth="1"/>
    <col min="11518" max="11520" width="17.7109375" style="1" customWidth="1"/>
    <col min="11521" max="11521" width="4.5703125" style="1" customWidth="1"/>
    <col min="11522" max="11529" width="17.7109375" style="1" customWidth="1"/>
    <col min="11530" max="11530" width="16.7109375" style="1" bestFit="1" customWidth="1"/>
    <col min="11531" max="11531" width="5.5703125" style="1" customWidth="1"/>
    <col min="11532" max="11532" width="29.7109375" style="1" customWidth="1"/>
    <col min="11533" max="11533" width="3.28515625" style="1" customWidth="1"/>
    <col min="11534" max="11534" width="12.5703125" style="1" customWidth="1"/>
    <col min="11535" max="11535" width="11.42578125" style="1" customWidth="1"/>
    <col min="11536" max="11536" width="5.5703125" style="1" bestFit="1" customWidth="1"/>
    <col min="11537" max="11537" width="12.28515625" style="1" customWidth="1"/>
    <col min="11538" max="11543" width="11.42578125" style="1" customWidth="1"/>
    <col min="11544" max="11544" width="43.5703125" style="1" customWidth="1"/>
    <col min="11545" max="11545" width="11.42578125" style="1" customWidth="1"/>
    <col min="11546" max="11546" width="5.7109375" style="1" customWidth="1"/>
    <col min="11547" max="11547" width="39.42578125" style="1" bestFit="1" customWidth="1"/>
    <col min="11548" max="11548" width="5.7109375" style="1" customWidth="1"/>
    <col min="11549" max="11549" width="47.7109375" style="1" customWidth="1"/>
    <col min="11550" max="11550" width="5.7109375" style="1" customWidth="1"/>
    <col min="11551" max="11551" width="44.7109375" style="1" bestFit="1" customWidth="1"/>
    <col min="11552" max="11552" width="9.7109375" style="1" customWidth="1"/>
    <col min="11553" max="11553" width="5.7109375" style="1" customWidth="1"/>
    <col min="11554" max="11554" width="13.42578125" style="1" bestFit="1" customWidth="1"/>
    <col min="11555" max="11555" width="11.42578125" style="1" customWidth="1"/>
    <col min="11556" max="11556" width="5.7109375" style="1" customWidth="1"/>
    <col min="11557" max="11559" width="11.42578125" style="1" customWidth="1"/>
    <col min="11560" max="11756" width="0" style="1" hidden="1"/>
    <col min="11757" max="11757" width="3.7109375" style="1" customWidth="1"/>
    <col min="11758" max="11758" width="9.85546875" style="1" customWidth="1"/>
    <col min="11759" max="11759" width="10.140625" style="1" customWidth="1"/>
    <col min="11760" max="11760" width="29" style="1" bestFit="1" customWidth="1"/>
    <col min="11761" max="11761" width="14.28515625" style="1" customWidth="1"/>
    <col min="11762" max="11762" width="35.140625" style="1" customWidth="1"/>
    <col min="11763" max="11763" width="3.7109375" style="1" customWidth="1"/>
    <col min="11764" max="11764" width="13.85546875" style="1" customWidth="1"/>
    <col min="11765" max="11765" width="11.42578125" style="1" customWidth="1"/>
    <col min="11766" max="11772" width="17.7109375" style="1" customWidth="1"/>
    <col min="11773" max="11773" width="9" style="1" customWidth="1"/>
    <col min="11774" max="11776" width="17.7109375" style="1" customWidth="1"/>
    <col min="11777" max="11777" width="4.5703125" style="1" customWidth="1"/>
    <col min="11778" max="11785" width="17.7109375" style="1" customWidth="1"/>
    <col min="11786" max="11786" width="16.7109375" style="1" bestFit="1" customWidth="1"/>
    <col min="11787" max="11787" width="5.5703125" style="1" customWidth="1"/>
    <col min="11788" max="11788" width="29.7109375" style="1" customWidth="1"/>
    <col min="11789" max="11789" width="3.28515625" style="1" customWidth="1"/>
    <col min="11790" max="11790" width="12.5703125" style="1" customWidth="1"/>
    <col min="11791" max="11791" width="11.42578125" style="1" customWidth="1"/>
    <col min="11792" max="11792" width="5.5703125" style="1" bestFit="1" customWidth="1"/>
    <col min="11793" max="11793" width="12.28515625" style="1" customWidth="1"/>
    <col min="11794" max="11799" width="11.42578125" style="1" customWidth="1"/>
    <col min="11800" max="11800" width="43.5703125" style="1" customWidth="1"/>
    <col min="11801" max="11801" width="11.42578125" style="1" customWidth="1"/>
    <col min="11802" max="11802" width="5.7109375" style="1" customWidth="1"/>
    <col min="11803" max="11803" width="39.42578125" style="1" bestFit="1" customWidth="1"/>
    <col min="11804" max="11804" width="5.7109375" style="1" customWidth="1"/>
    <col min="11805" max="11805" width="47.7109375" style="1" customWidth="1"/>
    <col min="11806" max="11806" width="5.7109375" style="1" customWidth="1"/>
    <col min="11807" max="11807" width="44.7109375" style="1" bestFit="1" customWidth="1"/>
    <col min="11808" max="11808" width="9.7109375" style="1" customWidth="1"/>
    <col min="11809" max="11809" width="5.7109375" style="1" customWidth="1"/>
    <col min="11810" max="11810" width="13.42578125" style="1" bestFit="1" customWidth="1"/>
    <col min="11811" max="11811" width="11.42578125" style="1" customWidth="1"/>
    <col min="11812" max="11812" width="5.7109375" style="1" customWidth="1"/>
    <col min="11813" max="11815" width="11.42578125" style="1" customWidth="1"/>
    <col min="11816" max="12012" width="0" style="1" hidden="1"/>
    <col min="12013" max="12013" width="3.7109375" style="1" customWidth="1"/>
    <col min="12014" max="12014" width="9.85546875" style="1" customWidth="1"/>
    <col min="12015" max="12015" width="10.140625" style="1" customWidth="1"/>
    <col min="12016" max="12016" width="29" style="1" bestFit="1" customWidth="1"/>
    <col min="12017" max="12017" width="14.28515625" style="1" customWidth="1"/>
    <col min="12018" max="12018" width="35.140625" style="1" customWidth="1"/>
    <col min="12019" max="12019" width="3.7109375" style="1" customWidth="1"/>
    <col min="12020" max="12020" width="13.85546875" style="1" customWidth="1"/>
    <col min="12021" max="12021" width="11.42578125" style="1" customWidth="1"/>
    <col min="12022" max="12028" width="17.7109375" style="1" customWidth="1"/>
    <col min="12029" max="12029" width="9" style="1" customWidth="1"/>
    <col min="12030" max="12032" width="17.7109375" style="1" customWidth="1"/>
    <col min="12033" max="12033" width="4.5703125" style="1" customWidth="1"/>
    <col min="12034" max="12041" width="17.7109375" style="1" customWidth="1"/>
    <col min="12042" max="12042" width="16.7109375" style="1" bestFit="1" customWidth="1"/>
    <col min="12043" max="12043" width="5.5703125" style="1" customWidth="1"/>
    <col min="12044" max="12044" width="29.7109375" style="1" customWidth="1"/>
    <col min="12045" max="12045" width="3.28515625" style="1" customWidth="1"/>
    <col min="12046" max="12046" width="12.5703125" style="1" customWidth="1"/>
    <col min="12047" max="12047" width="11.42578125" style="1" customWidth="1"/>
    <col min="12048" max="12048" width="5.5703125" style="1" bestFit="1" customWidth="1"/>
    <col min="12049" max="12049" width="12.28515625" style="1" customWidth="1"/>
    <col min="12050" max="12055" width="11.42578125" style="1" customWidth="1"/>
    <col min="12056" max="12056" width="43.5703125" style="1" customWidth="1"/>
    <col min="12057" max="12057" width="11.42578125" style="1" customWidth="1"/>
    <col min="12058" max="12058" width="5.7109375" style="1" customWidth="1"/>
    <col min="12059" max="12059" width="39.42578125" style="1" bestFit="1" customWidth="1"/>
    <col min="12060" max="12060" width="5.7109375" style="1" customWidth="1"/>
    <col min="12061" max="12061" width="47.7109375" style="1" customWidth="1"/>
    <col min="12062" max="12062" width="5.7109375" style="1" customWidth="1"/>
    <col min="12063" max="12063" width="44.7109375" style="1" bestFit="1" customWidth="1"/>
    <col min="12064" max="12064" width="9.7109375" style="1" customWidth="1"/>
    <col min="12065" max="12065" width="5.7109375" style="1" customWidth="1"/>
    <col min="12066" max="12066" width="13.42578125" style="1" bestFit="1" customWidth="1"/>
    <col min="12067" max="12067" width="11.42578125" style="1" customWidth="1"/>
    <col min="12068" max="12068" width="5.7109375" style="1" customWidth="1"/>
    <col min="12069" max="12071" width="11.42578125" style="1" customWidth="1"/>
    <col min="12072" max="12268" width="0" style="1" hidden="1"/>
    <col min="12269" max="12269" width="3.7109375" style="1" customWidth="1"/>
    <col min="12270" max="12270" width="9.85546875" style="1" customWidth="1"/>
    <col min="12271" max="12271" width="10.140625" style="1" customWidth="1"/>
    <col min="12272" max="12272" width="29" style="1" bestFit="1" customWidth="1"/>
    <col min="12273" max="12273" width="14.28515625" style="1" customWidth="1"/>
    <col min="12274" max="12274" width="35.140625" style="1" customWidth="1"/>
    <col min="12275" max="12275" width="3.7109375" style="1" customWidth="1"/>
    <col min="12276" max="12276" width="13.85546875" style="1" customWidth="1"/>
    <col min="12277" max="12277" width="11.42578125" style="1" customWidth="1"/>
    <col min="12278" max="12284" width="17.7109375" style="1" customWidth="1"/>
    <col min="12285" max="12285" width="9" style="1" customWidth="1"/>
    <col min="12286" max="12288" width="17.7109375" style="1" customWidth="1"/>
    <col min="12289" max="12289" width="4.5703125" style="1" customWidth="1"/>
    <col min="12290" max="12297" width="17.7109375" style="1" customWidth="1"/>
    <col min="12298" max="12298" width="16.7109375" style="1" bestFit="1" customWidth="1"/>
    <col min="12299" max="12299" width="5.5703125" style="1" customWidth="1"/>
    <col min="12300" max="12300" width="29.7109375" style="1" customWidth="1"/>
    <col min="12301" max="12301" width="3.28515625" style="1" customWidth="1"/>
    <col min="12302" max="12302" width="12.5703125" style="1" customWidth="1"/>
    <col min="12303" max="12303" width="11.42578125" style="1" customWidth="1"/>
    <col min="12304" max="12304" width="5.5703125" style="1" bestFit="1" customWidth="1"/>
    <col min="12305" max="12305" width="12.28515625" style="1" customWidth="1"/>
    <col min="12306" max="12311" width="11.42578125" style="1" customWidth="1"/>
    <col min="12312" max="12312" width="43.5703125" style="1" customWidth="1"/>
    <col min="12313" max="12313" width="11.42578125" style="1" customWidth="1"/>
    <col min="12314" max="12314" width="5.7109375" style="1" customWidth="1"/>
    <col min="12315" max="12315" width="39.42578125" style="1" bestFit="1" customWidth="1"/>
    <col min="12316" max="12316" width="5.7109375" style="1" customWidth="1"/>
    <col min="12317" max="12317" width="47.7109375" style="1" customWidth="1"/>
    <col min="12318" max="12318" width="5.7109375" style="1" customWidth="1"/>
    <col min="12319" max="12319" width="44.7109375" style="1" bestFit="1" customWidth="1"/>
    <col min="12320" max="12320" width="9.7109375" style="1" customWidth="1"/>
    <col min="12321" max="12321" width="5.7109375" style="1" customWidth="1"/>
    <col min="12322" max="12322" width="13.42578125" style="1" bestFit="1" customWidth="1"/>
    <col min="12323" max="12323" width="11.42578125" style="1" customWidth="1"/>
    <col min="12324" max="12324" width="5.7109375" style="1" customWidth="1"/>
    <col min="12325" max="12327" width="11.42578125" style="1" customWidth="1"/>
    <col min="12328" max="12524" width="0" style="1" hidden="1"/>
    <col min="12525" max="12525" width="3.7109375" style="1" customWidth="1"/>
    <col min="12526" max="12526" width="9.85546875" style="1" customWidth="1"/>
    <col min="12527" max="12527" width="10.140625" style="1" customWidth="1"/>
    <col min="12528" max="12528" width="29" style="1" bestFit="1" customWidth="1"/>
    <col min="12529" max="12529" width="14.28515625" style="1" customWidth="1"/>
    <col min="12530" max="12530" width="35.140625" style="1" customWidth="1"/>
    <col min="12531" max="12531" width="3.7109375" style="1" customWidth="1"/>
    <col min="12532" max="12532" width="13.85546875" style="1" customWidth="1"/>
    <col min="12533" max="12533" width="11.42578125" style="1" customWidth="1"/>
    <col min="12534" max="12540" width="17.7109375" style="1" customWidth="1"/>
    <col min="12541" max="12541" width="9" style="1" customWidth="1"/>
    <col min="12542" max="12544" width="17.7109375" style="1" customWidth="1"/>
    <col min="12545" max="12545" width="4.5703125" style="1" customWidth="1"/>
    <col min="12546" max="12553" width="17.7109375" style="1" customWidth="1"/>
    <col min="12554" max="12554" width="16.7109375" style="1" bestFit="1" customWidth="1"/>
    <col min="12555" max="12555" width="5.5703125" style="1" customWidth="1"/>
    <col min="12556" max="12556" width="29.7109375" style="1" customWidth="1"/>
    <col min="12557" max="12557" width="3.28515625" style="1" customWidth="1"/>
    <col min="12558" max="12558" width="12.5703125" style="1" customWidth="1"/>
    <col min="12559" max="12559" width="11.42578125" style="1" customWidth="1"/>
    <col min="12560" max="12560" width="5.5703125" style="1" bestFit="1" customWidth="1"/>
    <col min="12561" max="12561" width="12.28515625" style="1" customWidth="1"/>
    <col min="12562" max="12567" width="11.42578125" style="1" customWidth="1"/>
    <col min="12568" max="12568" width="43.5703125" style="1" customWidth="1"/>
    <col min="12569" max="12569" width="11.42578125" style="1" customWidth="1"/>
    <col min="12570" max="12570" width="5.7109375" style="1" customWidth="1"/>
    <col min="12571" max="12571" width="39.42578125" style="1" bestFit="1" customWidth="1"/>
    <col min="12572" max="12572" width="5.7109375" style="1" customWidth="1"/>
    <col min="12573" max="12573" width="47.7109375" style="1" customWidth="1"/>
    <col min="12574" max="12574" width="5.7109375" style="1" customWidth="1"/>
    <col min="12575" max="12575" width="44.7109375" style="1" bestFit="1" customWidth="1"/>
    <col min="12576" max="12576" width="9.7109375" style="1" customWidth="1"/>
    <col min="12577" max="12577" width="5.7109375" style="1" customWidth="1"/>
    <col min="12578" max="12578" width="13.42578125" style="1" bestFit="1" customWidth="1"/>
    <col min="12579" max="12579" width="11.42578125" style="1" customWidth="1"/>
    <col min="12580" max="12580" width="5.7109375" style="1" customWidth="1"/>
    <col min="12581" max="12583" width="11.42578125" style="1" customWidth="1"/>
    <col min="12584" max="12780" width="0" style="1" hidden="1"/>
    <col min="12781" max="12781" width="3.7109375" style="1" customWidth="1"/>
    <col min="12782" max="12782" width="9.85546875" style="1" customWidth="1"/>
    <col min="12783" max="12783" width="10.140625" style="1" customWidth="1"/>
    <col min="12784" max="12784" width="29" style="1" bestFit="1" customWidth="1"/>
    <col min="12785" max="12785" width="14.28515625" style="1" customWidth="1"/>
    <col min="12786" max="12786" width="35.140625" style="1" customWidth="1"/>
    <col min="12787" max="12787" width="3.7109375" style="1" customWidth="1"/>
    <col min="12788" max="12788" width="13.85546875" style="1" customWidth="1"/>
    <col min="12789" max="12789" width="11.42578125" style="1" customWidth="1"/>
    <col min="12790" max="12796" width="17.7109375" style="1" customWidth="1"/>
    <col min="12797" max="12797" width="9" style="1" customWidth="1"/>
    <col min="12798" max="12800" width="17.7109375" style="1" customWidth="1"/>
    <col min="12801" max="12801" width="4.5703125" style="1" customWidth="1"/>
    <col min="12802" max="12809" width="17.7109375" style="1" customWidth="1"/>
    <col min="12810" max="12810" width="16.7109375" style="1" bestFit="1" customWidth="1"/>
    <col min="12811" max="12811" width="5.5703125" style="1" customWidth="1"/>
    <col min="12812" max="12812" width="29.7109375" style="1" customWidth="1"/>
    <col min="12813" max="12813" width="3.28515625" style="1" customWidth="1"/>
    <col min="12814" max="12814" width="12.5703125" style="1" customWidth="1"/>
    <col min="12815" max="12815" width="11.42578125" style="1" customWidth="1"/>
    <col min="12816" max="12816" width="5.5703125" style="1" bestFit="1" customWidth="1"/>
    <col min="12817" max="12817" width="12.28515625" style="1" customWidth="1"/>
    <col min="12818" max="12823" width="11.42578125" style="1" customWidth="1"/>
    <col min="12824" max="12824" width="43.5703125" style="1" customWidth="1"/>
    <col min="12825" max="12825" width="11.42578125" style="1" customWidth="1"/>
    <col min="12826" max="12826" width="5.7109375" style="1" customWidth="1"/>
    <col min="12827" max="12827" width="39.42578125" style="1" bestFit="1" customWidth="1"/>
    <col min="12828" max="12828" width="5.7109375" style="1" customWidth="1"/>
    <col min="12829" max="12829" width="47.7109375" style="1" customWidth="1"/>
    <col min="12830" max="12830" width="5.7109375" style="1" customWidth="1"/>
    <col min="12831" max="12831" width="44.7109375" style="1" bestFit="1" customWidth="1"/>
    <col min="12832" max="12832" width="9.7109375" style="1" customWidth="1"/>
    <col min="12833" max="12833" width="5.7109375" style="1" customWidth="1"/>
    <col min="12834" max="12834" width="13.42578125" style="1" bestFit="1" customWidth="1"/>
    <col min="12835" max="12835" width="11.42578125" style="1" customWidth="1"/>
    <col min="12836" max="12836" width="5.7109375" style="1" customWidth="1"/>
    <col min="12837" max="12839" width="11.42578125" style="1" customWidth="1"/>
    <col min="12840" max="13036" width="0" style="1" hidden="1"/>
    <col min="13037" max="13037" width="3.7109375" style="1" customWidth="1"/>
    <col min="13038" max="13038" width="9.85546875" style="1" customWidth="1"/>
    <col min="13039" max="13039" width="10.140625" style="1" customWidth="1"/>
    <col min="13040" max="13040" width="29" style="1" bestFit="1" customWidth="1"/>
    <col min="13041" max="13041" width="14.28515625" style="1" customWidth="1"/>
    <col min="13042" max="13042" width="35.140625" style="1" customWidth="1"/>
    <col min="13043" max="13043" width="3.7109375" style="1" customWidth="1"/>
    <col min="13044" max="13044" width="13.85546875" style="1" customWidth="1"/>
    <col min="13045" max="13045" width="11.42578125" style="1" customWidth="1"/>
    <col min="13046" max="13052" width="17.7109375" style="1" customWidth="1"/>
    <col min="13053" max="13053" width="9" style="1" customWidth="1"/>
    <col min="13054" max="13056" width="17.7109375" style="1" customWidth="1"/>
    <col min="13057" max="13057" width="4.5703125" style="1" customWidth="1"/>
    <col min="13058" max="13065" width="17.7109375" style="1" customWidth="1"/>
    <col min="13066" max="13066" width="16.7109375" style="1" bestFit="1" customWidth="1"/>
    <col min="13067" max="13067" width="5.5703125" style="1" customWidth="1"/>
    <col min="13068" max="13068" width="29.7109375" style="1" customWidth="1"/>
    <col min="13069" max="13069" width="3.28515625" style="1" customWidth="1"/>
    <col min="13070" max="13070" width="12.5703125" style="1" customWidth="1"/>
    <col min="13071" max="13071" width="11.42578125" style="1" customWidth="1"/>
    <col min="13072" max="13072" width="5.5703125" style="1" bestFit="1" customWidth="1"/>
    <col min="13073" max="13073" width="12.28515625" style="1" customWidth="1"/>
    <col min="13074" max="13079" width="11.42578125" style="1" customWidth="1"/>
    <col min="13080" max="13080" width="43.5703125" style="1" customWidth="1"/>
    <col min="13081" max="13081" width="11.42578125" style="1" customWidth="1"/>
    <col min="13082" max="13082" width="5.7109375" style="1" customWidth="1"/>
    <col min="13083" max="13083" width="39.42578125" style="1" bestFit="1" customWidth="1"/>
    <col min="13084" max="13084" width="5.7109375" style="1" customWidth="1"/>
    <col min="13085" max="13085" width="47.7109375" style="1" customWidth="1"/>
    <col min="13086" max="13086" width="5.7109375" style="1" customWidth="1"/>
    <col min="13087" max="13087" width="44.7109375" style="1" bestFit="1" customWidth="1"/>
    <col min="13088" max="13088" width="9.7109375" style="1" customWidth="1"/>
    <col min="13089" max="13089" width="5.7109375" style="1" customWidth="1"/>
    <col min="13090" max="13090" width="13.42578125" style="1" bestFit="1" customWidth="1"/>
    <col min="13091" max="13091" width="11.42578125" style="1" customWidth="1"/>
    <col min="13092" max="13092" width="5.7109375" style="1" customWidth="1"/>
    <col min="13093" max="13095" width="11.42578125" style="1" customWidth="1"/>
    <col min="13096" max="13292" width="0" style="1" hidden="1"/>
    <col min="13293" max="13293" width="3.7109375" style="1" customWidth="1"/>
    <col min="13294" max="13294" width="9.85546875" style="1" customWidth="1"/>
    <col min="13295" max="13295" width="10.140625" style="1" customWidth="1"/>
    <col min="13296" max="13296" width="29" style="1" bestFit="1" customWidth="1"/>
    <col min="13297" max="13297" width="14.28515625" style="1" customWidth="1"/>
    <col min="13298" max="13298" width="35.140625" style="1" customWidth="1"/>
    <col min="13299" max="13299" width="3.7109375" style="1" customWidth="1"/>
    <col min="13300" max="13300" width="13.85546875" style="1" customWidth="1"/>
    <col min="13301" max="13301" width="11.42578125" style="1" customWidth="1"/>
    <col min="13302" max="13308" width="17.7109375" style="1" customWidth="1"/>
    <col min="13309" max="13309" width="9" style="1" customWidth="1"/>
    <col min="13310" max="13312" width="17.7109375" style="1" customWidth="1"/>
    <col min="13313" max="13313" width="4.5703125" style="1" customWidth="1"/>
    <col min="13314" max="13321" width="17.7109375" style="1" customWidth="1"/>
    <col min="13322" max="13322" width="16.7109375" style="1" bestFit="1" customWidth="1"/>
    <col min="13323" max="13323" width="5.5703125" style="1" customWidth="1"/>
    <col min="13324" max="13324" width="29.7109375" style="1" customWidth="1"/>
    <col min="13325" max="13325" width="3.28515625" style="1" customWidth="1"/>
    <col min="13326" max="13326" width="12.5703125" style="1" customWidth="1"/>
    <col min="13327" max="13327" width="11.42578125" style="1" customWidth="1"/>
    <col min="13328" max="13328" width="5.5703125" style="1" bestFit="1" customWidth="1"/>
    <col min="13329" max="13329" width="12.28515625" style="1" customWidth="1"/>
    <col min="13330" max="13335" width="11.42578125" style="1" customWidth="1"/>
    <col min="13336" max="13336" width="43.5703125" style="1" customWidth="1"/>
    <col min="13337" max="13337" width="11.42578125" style="1" customWidth="1"/>
    <col min="13338" max="13338" width="5.7109375" style="1" customWidth="1"/>
    <col min="13339" max="13339" width="39.42578125" style="1" bestFit="1" customWidth="1"/>
    <col min="13340" max="13340" width="5.7109375" style="1" customWidth="1"/>
    <col min="13341" max="13341" width="47.7109375" style="1" customWidth="1"/>
    <col min="13342" max="13342" width="5.7109375" style="1" customWidth="1"/>
    <col min="13343" max="13343" width="44.7109375" style="1" bestFit="1" customWidth="1"/>
    <col min="13344" max="13344" width="9.7109375" style="1" customWidth="1"/>
    <col min="13345" max="13345" width="5.7109375" style="1" customWidth="1"/>
    <col min="13346" max="13346" width="13.42578125" style="1" bestFit="1" customWidth="1"/>
    <col min="13347" max="13347" width="11.42578125" style="1" customWidth="1"/>
    <col min="13348" max="13348" width="5.7109375" style="1" customWidth="1"/>
    <col min="13349" max="13351" width="11.42578125" style="1" customWidth="1"/>
    <col min="13352" max="13548" width="0" style="1" hidden="1"/>
    <col min="13549" max="13549" width="3.7109375" style="1" customWidth="1"/>
    <col min="13550" max="13550" width="9.85546875" style="1" customWidth="1"/>
    <col min="13551" max="13551" width="10.140625" style="1" customWidth="1"/>
    <col min="13552" max="13552" width="29" style="1" bestFit="1" customWidth="1"/>
    <col min="13553" max="13553" width="14.28515625" style="1" customWidth="1"/>
    <col min="13554" max="13554" width="35.140625" style="1" customWidth="1"/>
    <col min="13555" max="13555" width="3.7109375" style="1" customWidth="1"/>
    <col min="13556" max="13556" width="13.85546875" style="1" customWidth="1"/>
    <col min="13557" max="13557" width="11.42578125" style="1" customWidth="1"/>
    <col min="13558" max="13564" width="17.7109375" style="1" customWidth="1"/>
    <col min="13565" max="13565" width="9" style="1" customWidth="1"/>
    <col min="13566" max="13568" width="17.7109375" style="1" customWidth="1"/>
    <col min="13569" max="13569" width="4.5703125" style="1" customWidth="1"/>
    <col min="13570" max="13577" width="17.7109375" style="1" customWidth="1"/>
    <col min="13578" max="13578" width="16.7109375" style="1" bestFit="1" customWidth="1"/>
    <col min="13579" max="13579" width="5.5703125" style="1" customWidth="1"/>
    <col min="13580" max="13580" width="29.7109375" style="1" customWidth="1"/>
    <col min="13581" max="13581" width="3.28515625" style="1" customWidth="1"/>
    <col min="13582" max="13582" width="12.5703125" style="1" customWidth="1"/>
    <col min="13583" max="13583" width="11.42578125" style="1" customWidth="1"/>
    <col min="13584" max="13584" width="5.5703125" style="1" bestFit="1" customWidth="1"/>
    <col min="13585" max="13585" width="12.28515625" style="1" customWidth="1"/>
    <col min="13586" max="13591" width="11.42578125" style="1" customWidth="1"/>
    <col min="13592" max="13592" width="43.5703125" style="1" customWidth="1"/>
    <col min="13593" max="13593" width="11.42578125" style="1" customWidth="1"/>
    <col min="13594" max="13594" width="5.7109375" style="1" customWidth="1"/>
    <col min="13595" max="13595" width="39.42578125" style="1" bestFit="1" customWidth="1"/>
    <col min="13596" max="13596" width="5.7109375" style="1" customWidth="1"/>
    <col min="13597" max="13597" width="47.7109375" style="1" customWidth="1"/>
    <col min="13598" max="13598" width="5.7109375" style="1" customWidth="1"/>
    <col min="13599" max="13599" width="44.7109375" style="1" bestFit="1" customWidth="1"/>
    <col min="13600" max="13600" width="9.7109375" style="1" customWidth="1"/>
    <col min="13601" max="13601" width="5.7109375" style="1" customWidth="1"/>
    <col min="13602" max="13602" width="13.42578125" style="1" bestFit="1" customWidth="1"/>
    <col min="13603" max="13603" width="11.42578125" style="1" customWidth="1"/>
    <col min="13604" max="13604" width="5.7109375" style="1" customWidth="1"/>
    <col min="13605" max="13607" width="11.42578125" style="1" customWidth="1"/>
    <col min="13608" max="13804" width="0" style="1" hidden="1"/>
    <col min="13805" max="13805" width="3.7109375" style="1" customWidth="1"/>
    <col min="13806" max="13806" width="9.85546875" style="1" customWidth="1"/>
    <col min="13807" max="13807" width="10.140625" style="1" customWidth="1"/>
    <col min="13808" max="13808" width="29" style="1" bestFit="1" customWidth="1"/>
    <col min="13809" max="13809" width="14.28515625" style="1" customWidth="1"/>
    <col min="13810" max="13810" width="35.140625" style="1" customWidth="1"/>
    <col min="13811" max="13811" width="3.7109375" style="1" customWidth="1"/>
    <col min="13812" max="13812" width="13.85546875" style="1" customWidth="1"/>
    <col min="13813" max="13813" width="11.42578125" style="1" customWidth="1"/>
    <col min="13814" max="13820" width="17.7109375" style="1" customWidth="1"/>
    <col min="13821" max="13821" width="9" style="1" customWidth="1"/>
    <col min="13822" max="13824" width="17.7109375" style="1" customWidth="1"/>
    <col min="13825" max="13825" width="4.5703125" style="1" customWidth="1"/>
    <col min="13826" max="13833" width="17.7109375" style="1" customWidth="1"/>
    <col min="13834" max="13834" width="16.7109375" style="1" bestFit="1" customWidth="1"/>
    <col min="13835" max="13835" width="5.5703125" style="1" customWidth="1"/>
    <col min="13836" max="13836" width="29.7109375" style="1" customWidth="1"/>
    <col min="13837" max="13837" width="3.28515625" style="1" customWidth="1"/>
    <col min="13838" max="13838" width="12.5703125" style="1" customWidth="1"/>
    <col min="13839" max="13839" width="11.42578125" style="1" customWidth="1"/>
    <col min="13840" max="13840" width="5.5703125" style="1" bestFit="1" customWidth="1"/>
    <col min="13841" max="13841" width="12.28515625" style="1" customWidth="1"/>
    <col min="13842" max="13847" width="11.42578125" style="1" customWidth="1"/>
    <col min="13848" max="13848" width="43.5703125" style="1" customWidth="1"/>
    <col min="13849" max="13849" width="11.42578125" style="1" customWidth="1"/>
    <col min="13850" max="13850" width="5.7109375" style="1" customWidth="1"/>
    <col min="13851" max="13851" width="39.42578125" style="1" bestFit="1" customWidth="1"/>
    <col min="13852" max="13852" width="5.7109375" style="1" customWidth="1"/>
    <col min="13853" max="13853" width="47.7109375" style="1" customWidth="1"/>
    <col min="13854" max="13854" width="5.7109375" style="1" customWidth="1"/>
    <col min="13855" max="13855" width="44.7109375" style="1" bestFit="1" customWidth="1"/>
    <col min="13856" max="13856" width="9.7109375" style="1" customWidth="1"/>
    <col min="13857" max="13857" width="5.7109375" style="1" customWidth="1"/>
    <col min="13858" max="13858" width="13.42578125" style="1" bestFit="1" customWidth="1"/>
    <col min="13859" max="13859" width="11.42578125" style="1" customWidth="1"/>
    <col min="13860" max="13860" width="5.7109375" style="1" customWidth="1"/>
    <col min="13861" max="13863" width="11.42578125" style="1" customWidth="1"/>
    <col min="13864" max="14060" width="0" style="1" hidden="1"/>
    <col min="14061" max="14061" width="3.7109375" style="1" customWidth="1"/>
    <col min="14062" max="14062" width="9.85546875" style="1" customWidth="1"/>
    <col min="14063" max="14063" width="10.140625" style="1" customWidth="1"/>
    <col min="14064" max="14064" width="29" style="1" bestFit="1" customWidth="1"/>
    <col min="14065" max="14065" width="14.28515625" style="1" customWidth="1"/>
    <col min="14066" max="14066" width="35.140625" style="1" customWidth="1"/>
    <col min="14067" max="14067" width="3.7109375" style="1" customWidth="1"/>
    <col min="14068" max="14068" width="13.85546875" style="1" customWidth="1"/>
    <col min="14069" max="14069" width="11.42578125" style="1" customWidth="1"/>
    <col min="14070" max="14076" width="17.7109375" style="1" customWidth="1"/>
    <col min="14077" max="14077" width="9" style="1" customWidth="1"/>
    <col min="14078" max="14080" width="17.7109375" style="1" customWidth="1"/>
    <col min="14081" max="14081" width="4.5703125" style="1" customWidth="1"/>
    <col min="14082" max="14089" width="17.7109375" style="1" customWidth="1"/>
    <col min="14090" max="14090" width="16.7109375" style="1" bestFit="1" customWidth="1"/>
    <col min="14091" max="14091" width="5.5703125" style="1" customWidth="1"/>
    <col min="14092" max="14092" width="29.7109375" style="1" customWidth="1"/>
    <col min="14093" max="14093" width="3.28515625" style="1" customWidth="1"/>
    <col min="14094" max="14094" width="12.5703125" style="1" customWidth="1"/>
    <col min="14095" max="14095" width="11.42578125" style="1" customWidth="1"/>
    <col min="14096" max="14096" width="5.5703125" style="1" bestFit="1" customWidth="1"/>
    <col min="14097" max="14097" width="12.28515625" style="1" customWidth="1"/>
    <col min="14098" max="14103" width="11.42578125" style="1" customWidth="1"/>
    <col min="14104" max="14104" width="43.5703125" style="1" customWidth="1"/>
    <col min="14105" max="14105" width="11.42578125" style="1" customWidth="1"/>
    <col min="14106" max="14106" width="5.7109375" style="1" customWidth="1"/>
    <col min="14107" max="14107" width="39.42578125" style="1" bestFit="1" customWidth="1"/>
    <col min="14108" max="14108" width="5.7109375" style="1" customWidth="1"/>
    <col min="14109" max="14109" width="47.7109375" style="1" customWidth="1"/>
    <col min="14110" max="14110" width="5.7109375" style="1" customWidth="1"/>
    <col min="14111" max="14111" width="44.7109375" style="1" bestFit="1" customWidth="1"/>
    <col min="14112" max="14112" width="9.7109375" style="1" customWidth="1"/>
    <col min="14113" max="14113" width="5.7109375" style="1" customWidth="1"/>
    <col min="14114" max="14114" width="13.42578125" style="1" bestFit="1" customWidth="1"/>
    <col min="14115" max="14115" width="11.42578125" style="1" customWidth="1"/>
    <col min="14116" max="14116" width="5.7109375" style="1" customWidth="1"/>
    <col min="14117" max="14119" width="11.42578125" style="1" customWidth="1"/>
    <col min="14120" max="14316" width="0" style="1" hidden="1"/>
    <col min="14317" max="14317" width="3.7109375" style="1" customWidth="1"/>
    <col min="14318" max="14318" width="9.85546875" style="1" customWidth="1"/>
    <col min="14319" max="14319" width="10.140625" style="1" customWidth="1"/>
    <col min="14320" max="14320" width="29" style="1" bestFit="1" customWidth="1"/>
    <col min="14321" max="14321" width="14.28515625" style="1" customWidth="1"/>
    <col min="14322" max="14322" width="35.140625" style="1" customWidth="1"/>
    <col min="14323" max="14323" width="3.7109375" style="1" customWidth="1"/>
    <col min="14324" max="14324" width="13.85546875" style="1" customWidth="1"/>
    <col min="14325" max="14325" width="11.42578125" style="1" customWidth="1"/>
    <col min="14326" max="14332" width="17.7109375" style="1" customWidth="1"/>
    <col min="14333" max="14333" width="9" style="1" customWidth="1"/>
    <col min="14334" max="14336" width="17.7109375" style="1" customWidth="1"/>
    <col min="14337" max="14337" width="4.5703125" style="1" customWidth="1"/>
    <col min="14338" max="14345" width="17.7109375" style="1" customWidth="1"/>
    <col min="14346" max="14346" width="16.7109375" style="1" bestFit="1" customWidth="1"/>
    <col min="14347" max="14347" width="5.5703125" style="1" customWidth="1"/>
    <col min="14348" max="14348" width="29.7109375" style="1" customWidth="1"/>
    <col min="14349" max="14349" width="3.28515625" style="1" customWidth="1"/>
    <col min="14350" max="14350" width="12.5703125" style="1" customWidth="1"/>
    <col min="14351" max="14351" width="11.42578125" style="1" customWidth="1"/>
    <col min="14352" max="14352" width="5.5703125" style="1" bestFit="1" customWidth="1"/>
    <col min="14353" max="14353" width="12.28515625" style="1" customWidth="1"/>
    <col min="14354" max="14359" width="11.42578125" style="1" customWidth="1"/>
    <col min="14360" max="14360" width="43.5703125" style="1" customWidth="1"/>
    <col min="14361" max="14361" width="11.42578125" style="1" customWidth="1"/>
    <col min="14362" max="14362" width="5.7109375" style="1" customWidth="1"/>
    <col min="14363" max="14363" width="39.42578125" style="1" bestFit="1" customWidth="1"/>
    <col min="14364" max="14364" width="5.7109375" style="1" customWidth="1"/>
    <col min="14365" max="14365" width="47.7109375" style="1" customWidth="1"/>
    <col min="14366" max="14366" width="5.7109375" style="1" customWidth="1"/>
    <col min="14367" max="14367" width="44.7109375" style="1" bestFit="1" customWidth="1"/>
    <col min="14368" max="14368" width="9.7109375" style="1" customWidth="1"/>
    <col min="14369" max="14369" width="5.7109375" style="1" customWidth="1"/>
    <col min="14370" max="14370" width="13.42578125" style="1" bestFit="1" customWidth="1"/>
    <col min="14371" max="14371" width="11.42578125" style="1" customWidth="1"/>
    <col min="14372" max="14372" width="5.7109375" style="1" customWidth="1"/>
    <col min="14373" max="14375" width="11.42578125" style="1" customWidth="1"/>
    <col min="14376" max="14572" width="0" style="1" hidden="1"/>
    <col min="14573" max="14573" width="3.7109375" style="1" customWidth="1"/>
    <col min="14574" max="14574" width="9.85546875" style="1" customWidth="1"/>
    <col min="14575" max="14575" width="10.140625" style="1" customWidth="1"/>
    <col min="14576" max="14576" width="29" style="1" bestFit="1" customWidth="1"/>
    <col min="14577" max="14577" width="14.28515625" style="1" customWidth="1"/>
    <col min="14578" max="14578" width="35.140625" style="1" customWidth="1"/>
    <col min="14579" max="14579" width="3.7109375" style="1" customWidth="1"/>
    <col min="14580" max="14580" width="13.85546875" style="1" customWidth="1"/>
    <col min="14581" max="14581" width="11.42578125" style="1" customWidth="1"/>
    <col min="14582" max="14588" width="17.7109375" style="1" customWidth="1"/>
    <col min="14589" max="14589" width="9" style="1" customWidth="1"/>
    <col min="14590" max="14592" width="17.7109375" style="1" customWidth="1"/>
    <col min="14593" max="14593" width="4.5703125" style="1" customWidth="1"/>
    <col min="14594" max="14601" width="17.7109375" style="1" customWidth="1"/>
    <col min="14602" max="14602" width="16.7109375" style="1" bestFit="1" customWidth="1"/>
    <col min="14603" max="14603" width="5.5703125" style="1" customWidth="1"/>
    <col min="14604" max="14604" width="29.7109375" style="1" customWidth="1"/>
    <col min="14605" max="14605" width="3.28515625" style="1" customWidth="1"/>
    <col min="14606" max="14606" width="12.5703125" style="1" customWidth="1"/>
    <col min="14607" max="14607" width="11.42578125" style="1" customWidth="1"/>
    <col min="14608" max="14608" width="5.5703125" style="1" bestFit="1" customWidth="1"/>
    <col min="14609" max="14609" width="12.28515625" style="1" customWidth="1"/>
    <col min="14610" max="14615" width="11.42578125" style="1" customWidth="1"/>
    <col min="14616" max="14616" width="43.5703125" style="1" customWidth="1"/>
    <col min="14617" max="14617" width="11.42578125" style="1" customWidth="1"/>
    <col min="14618" max="14618" width="5.7109375" style="1" customWidth="1"/>
    <col min="14619" max="14619" width="39.42578125" style="1" bestFit="1" customWidth="1"/>
    <col min="14620" max="14620" width="5.7109375" style="1" customWidth="1"/>
    <col min="14621" max="14621" width="47.7109375" style="1" customWidth="1"/>
    <col min="14622" max="14622" width="5.7109375" style="1" customWidth="1"/>
    <col min="14623" max="14623" width="44.7109375" style="1" bestFit="1" customWidth="1"/>
    <col min="14624" max="14624" width="9.7109375" style="1" customWidth="1"/>
    <col min="14625" max="14625" width="5.7109375" style="1" customWidth="1"/>
    <col min="14626" max="14626" width="13.42578125" style="1" bestFit="1" customWidth="1"/>
    <col min="14627" max="14627" width="11.42578125" style="1" customWidth="1"/>
    <col min="14628" max="14628" width="5.7109375" style="1" customWidth="1"/>
    <col min="14629" max="14631" width="11.42578125" style="1" customWidth="1"/>
    <col min="14632" max="14828" width="0" style="1" hidden="1"/>
    <col min="14829" max="14829" width="3.7109375" style="1" customWidth="1"/>
    <col min="14830" max="14830" width="9.85546875" style="1" customWidth="1"/>
    <col min="14831" max="14831" width="10.140625" style="1" customWidth="1"/>
    <col min="14832" max="14832" width="29" style="1" bestFit="1" customWidth="1"/>
    <col min="14833" max="14833" width="14.28515625" style="1" customWidth="1"/>
    <col min="14834" max="14834" width="35.140625" style="1" customWidth="1"/>
    <col min="14835" max="14835" width="3.7109375" style="1" customWidth="1"/>
    <col min="14836" max="14836" width="13.85546875" style="1" customWidth="1"/>
    <col min="14837" max="14837" width="11.42578125" style="1" customWidth="1"/>
    <col min="14838" max="14844" width="17.7109375" style="1" customWidth="1"/>
    <col min="14845" max="14845" width="9" style="1" customWidth="1"/>
    <col min="14846" max="14848" width="17.7109375" style="1" customWidth="1"/>
    <col min="14849" max="14849" width="4.5703125" style="1" customWidth="1"/>
    <col min="14850" max="14857" width="17.7109375" style="1" customWidth="1"/>
    <col min="14858" max="14858" width="16.7109375" style="1" bestFit="1" customWidth="1"/>
    <col min="14859" max="14859" width="5.5703125" style="1" customWidth="1"/>
    <col min="14860" max="14860" width="29.7109375" style="1" customWidth="1"/>
    <col min="14861" max="14861" width="3.28515625" style="1" customWidth="1"/>
    <col min="14862" max="14862" width="12.5703125" style="1" customWidth="1"/>
    <col min="14863" max="14863" width="11.42578125" style="1" customWidth="1"/>
    <col min="14864" max="14864" width="5.5703125" style="1" bestFit="1" customWidth="1"/>
    <col min="14865" max="14865" width="12.28515625" style="1" customWidth="1"/>
    <col min="14866" max="14871" width="11.42578125" style="1" customWidth="1"/>
    <col min="14872" max="14872" width="43.5703125" style="1" customWidth="1"/>
    <col min="14873" max="14873" width="11.42578125" style="1" customWidth="1"/>
    <col min="14874" max="14874" width="5.7109375" style="1" customWidth="1"/>
    <col min="14875" max="14875" width="39.42578125" style="1" bestFit="1" customWidth="1"/>
    <col min="14876" max="14876" width="5.7109375" style="1" customWidth="1"/>
    <col min="14877" max="14877" width="47.7109375" style="1" customWidth="1"/>
    <col min="14878" max="14878" width="5.7109375" style="1" customWidth="1"/>
    <col min="14879" max="14879" width="44.7109375" style="1" bestFit="1" customWidth="1"/>
    <col min="14880" max="14880" width="9.7109375" style="1" customWidth="1"/>
    <col min="14881" max="14881" width="5.7109375" style="1" customWidth="1"/>
    <col min="14882" max="14882" width="13.42578125" style="1" bestFit="1" customWidth="1"/>
    <col min="14883" max="14883" width="11.42578125" style="1" customWidth="1"/>
    <col min="14884" max="14884" width="5.7109375" style="1" customWidth="1"/>
    <col min="14885" max="14887" width="11.42578125" style="1" customWidth="1"/>
    <col min="14888" max="15084" width="0" style="1" hidden="1"/>
    <col min="15085" max="15085" width="3.7109375" style="1" customWidth="1"/>
    <col min="15086" max="15086" width="9.85546875" style="1" customWidth="1"/>
    <col min="15087" max="15087" width="10.140625" style="1" customWidth="1"/>
    <col min="15088" max="15088" width="29" style="1" bestFit="1" customWidth="1"/>
    <col min="15089" max="15089" width="14.28515625" style="1" customWidth="1"/>
    <col min="15090" max="15090" width="35.140625" style="1" customWidth="1"/>
    <col min="15091" max="15091" width="3.7109375" style="1" customWidth="1"/>
    <col min="15092" max="15092" width="13.85546875" style="1" customWidth="1"/>
    <col min="15093" max="15093" width="11.42578125" style="1" customWidth="1"/>
    <col min="15094" max="15100" width="17.7109375" style="1" customWidth="1"/>
    <col min="15101" max="15101" width="9" style="1" customWidth="1"/>
    <col min="15102" max="15104" width="17.7109375" style="1" customWidth="1"/>
    <col min="15105" max="15105" width="4.5703125" style="1" customWidth="1"/>
    <col min="15106" max="15113" width="17.7109375" style="1" customWidth="1"/>
    <col min="15114" max="15114" width="16.7109375" style="1" bestFit="1" customWidth="1"/>
    <col min="15115" max="15115" width="5.5703125" style="1" customWidth="1"/>
    <col min="15116" max="15116" width="29.7109375" style="1" customWidth="1"/>
    <col min="15117" max="15117" width="3.28515625" style="1" customWidth="1"/>
    <col min="15118" max="15118" width="12.5703125" style="1" customWidth="1"/>
    <col min="15119" max="15119" width="11.42578125" style="1" customWidth="1"/>
    <col min="15120" max="15120" width="5.5703125" style="1" bestFit="1" customWidth="1"/>
    <col min="15121" max="15121" width="12.28515625" style="1" customWidth="1"/>
    <col min="15122" max="15127" width="11.42578125" style="1" customWidth="1"/>
    <col min="15128" max="15128" width="43.5703125" style="1" customWidth="1"/>
    <col min="15129" max="15129" width="11.42578125" style="1" customWidth="1"/>
    <col min="15130" max="15130" width="5.7109375" style="1" customWidth="1"/>
    <col min="15131" max="15131" width="39.42578125" style="1" bestFit="1" customWidth="1"/>
    <col min="15132" max="15132" width="5.7109375" style="1" customWidth="1"/>
    <col min="15133" max="15133" width="47.7109375" style="1" customWidth="1"/>
    <col min="15134" max="15134" width="5.7109375" style="1" customWidth="1"/>
    <col min="15135" max="15135" width="44.7109375" style="1" bestFit="1" customWidth="1"/>
    <col min="15136" max="15136" width="9.7109375" style="1" customWidth="1"/>
    <col min="15137" max="15137" width="5.7109375" style="1" customWidth="1"/>
    <col min="15138" max="15138" width="13.42578125" style="1" bestFit="1" customWidth="1"/>
    <col min="15139" max="15139" width="11.42578125" style="1" customWidth="1"/>
    <col min="15140" max="15140" width="5.7109375" style="1" customWidth="1"/>
    <col min="15141" max="15143" width="11.42578125" style="1" customWidth="1"/>
    <col min="15144" max="15340" width="0" style="1" hidden="1"/>
    <col min="15341" max="15341" width="3.7109375" style="1" customWidth="1"/>
    <col min="15342" max="15342" width="9.85546875" style="1" customWidth="1"/>
    <col min="15343" max="15343" width="10.140625" style="1" customWidth="1"/>
    <col min="15344" max="15344" width="29" style="1" bestFit="1" customWidth="1"/>
    <col min="15345" max="15345" width="14.28515625" style="1" customWidth="1"/>
    <col min="15346" max="15346" width="35.140625" style="1" customWidth="1"/>
    <col min="15347" max="15347" width="3.7109375" style="1" customWidth="1"/>
    <col min="15348" max="15348" width="13.85546875" style="1" customWidth="1"/>
    <col min="15349" max="15349" width="11.42578125" style="1" customWidth="1"/>
    <col min="15350" max="15356" width="17.7109375" style="1" customWidth="1"/>
    <col min="15357" max="15357" width="9" style="1" customWidth="1"/>
    <col min="15358" max="15360" width="17.7109375" style="1" customWidth="1"/>
    <col min="15361" max="15361" width="4.5703125" style="1" customWidth="1"/>
    <col min="15362" max="15369" width="17.7109375" style="1" customWidth="1"/>
    <col min="15370" max="15370" width="16.7109375" style="1" bestFit="1" customWidth="1"/>
    <col min="15371" max="15371" width="5.5703125" style="1" customWidth="1"/>
    <col min="15372" max="15372" width="29.7109375" style="1" customWidth="1"/>
    <col min="15373" max="15373" width="3.28515625" style="1" customWidth="1"/>
    <col min="15374" max="15374" width="12.5703125" style="1" customWidth="1"/>
    <col min="15375" max="15375" width="11.42578125" style="1" customWidth="1"/>
    <col min="15376" max="15376" width="5.5703125" style="1" bestFit="1" customWidth="1"/>
    <col min="15377" max="15377" width="12.28515625" style="1" customWidth="1"/>
    <col min="15378" max="15383" width="11.42578125" style="1" customWidth="1"/>
    <col min="15384" max="15384" width="43.5703125" style="1" customWidth="1"/>
    <col min="15385" max="15385" width="11.42578125" style="1" customWidth="1"/>
    <col min="15386" max="15386" width="5.7109375" style="1" customWidth="1"/>
    <col min="15387" max="15387" width="39.42578125" style="1" bestFit="1" customWidth="1"/>
    <col min="15388" max="15388" width="5.7109375" style="1" customWidth="1"/>
    <col min="15389" max="15389" width="47.7109375" style="1" customWidth="1"/>
    <col min="15390" max="15390" width="5.7109375" style="1" customWidth="1"/>
    <col min="15391" max="15391" width="44.7109375" style="1" bestFit="1" customWidth="1"/>
    <col min="15392" max="15392" width="9.7109375" style="1" customWidth="1"/>
    <col min="15393" max="15393" width="5.7109375" style="1" customWidth="1"/>
    <col min="15394" max="15394" width="13.42578125" style="1" bestFit="1" customWidth="1"/>
    <col min="15395" max="15395" width="11.42578125" style="1" customWidth="1"/>
    <col min="15396" max="15396" width="5.7109375" style="1" customWidth="1"/>
    <col min="15397" max="15399" width="11.42578125" style="1" customWidth="1"/>
    <col min="15400" max="15596" width="0" style="1" hidden="1"/>
    <col min="15597" max="15597" width="3.7109375" style="1" customWidth="1"/>
    <col min="15598" max="15598" width="9.85546875" style="1" customWidth="1"/>
    <col min="15599" max="15599" width="10.140625" style="1" customWidth="1"/>
    <col min="15600" max="15600" width="29" style="1" bestFit="1" customWidth="1"/>
    <col min="15601" max="15601" width="14.28515625" style="1" customWidth="1"/>
    <col min="15602" max="15602" width="35.140625" style="1" customWidth="1"/>
    <col min="15603" max="15603" width="3.7109375" style="1" customWidth="1"/>
    <col min="15604" max="15604" width="13.85546875" style="1" customWidth="1"/>
    <col min="15605" max="15605" width="11.42578125" style="1" customWidth="1"/>
    <col min="15606" max="15612" width="17.7109375" style="1" customWidth="1"/>
    <col min="15613" max="15613" width="9" style="1" customWidth="1"/>
    <col min="15614" max="15616" width="17.7109375" style="1" customWidth="1"/>
    <col min="15617" max="15617" width="4.5703125" style="1" customWidth="1"/>
    <col min="15618" max="15625" width="17.7109375" style="1" customWidth="1"/>
    <col min="15626" max="15626" width="16.7109375" style="1" bestFit="1" customWidth="1"/>
    <col min="15627" max="15627" width="5.5703125" style="1" customWidth="1"/>
    <col min="15628" max="15628" width="29.7109375" style="1" customWidth="1"/>
    <col min="15629" max="15629" width="3.28515625" style="1" customWidth="1"/>
    <col min="15630" max="15630" width="12.5703125" style="1" customWidth="1"/>
    <col min="15631" max="15631" width="11.42578125" style="1" customWidth="1"/>
    <col min="15632" max="15632" width="5.5703125" style="1" bestFit="1" customWidth="1"/>
    <col min="15633" max="15633" width="12.28515625" style="1" customWidth="1"/>
    <col min="15634" max="15639" width="11.42578125" style="1" customWidth="1"/>
    <col min="15640" max="15640" width="43.5703125" style="1" customWidth="1"/>
    <col min="15641" max="15641" width="11.42578125" style="1" customWidth="1"/>
    <col min="15642" max="15642" width="5.7109375" style="1" customWidth="1"/>
    <col min="15643" max="15643" width="39.42578125" style="1" bestFit="1" customWidth="1"/>
    <col min="15644" max="15644" width="5.7109375" style="1" customWidth="1"/>
    <col min="15645" max="15645" width="47.7109375" style="1" customWidth="1"/>
    <col min="15646" max="15646" width="5.7109375" style="1" customWidth="1"/>
    <col min="15647" max="15647" width="44.7109375" style="1" bestFit="1" customWidth="1"/>
    <col min="15648" max="15648" width="9.7109375" style="1" customWidth="1"/>
    <col min="15649" max="15649" width="5.7109375" style="1" customWidth="1"/>
    <col min="15650" max="15650" width="13.42578125" style="1" bestFit="1" customWidth="1"/>
    <col min="15651" max="15651" width="11.42578125" style="1" customWidth="1"/>
    <col min="15652" max="15652" width="5.7109375" style="1" customWidth="1"/>
    <col min="15653" max="15655" width="11.42578125" style="1" customWidth="1"/>
    <col min="15656" max="15852" width="0" style="1" hidden="1"/>
    <col min="15853" max="15853" width="3.7109375" style="1" customWidth="1"/>
    <col min="15854" max="15854" width="9.85546875" style="1" customWidth="1"/>
    <col min="15855" max="15855" width="10.140625" style="1" customWidth="1"/>
    <col min="15856" max="15856" width="29" style="1" bestFit="1" customWidth="1"/>
    <col min="15857" max="15857" width="14.28515625" style="1" customWidth="1"/>
    <col min="15858" max="15858" width="35.140625" style="1" customWidth="1"/>
    <col min="15859" max="15859" width="3.7109375" style="1" customWidth="1"/>
    <col min="15860" max="15860" width="13.85546875" style="1" customWidth="1"/>
    <col min="15861" max="15861" width="11.42578125" style="1" customWidth="1"/>
    <col min="15862" max="15868" width="17.7109375" style="1" customWidth="1"/>
    <col min="15869" max="15869" width="9" style="1" customWidth="1"/>
    <col min="15870" max="15872" width="17.7109375" style="1" customWidth="1"/>
    <col min="15873" max="15873" width="4.5703125" style="1" customWidth="1"/>
    <col min="15874" max="15881" width="17.7109375" style="1" customWidth="1"/>
    <col min="15882" max="15882" width="16.7109375" style="1" bestFit="1" customWidth="1"/>
    <col min="15883" max="15883" width="5.5703125" style="1" customWidth="1"/>
    <col min="15884" max="15884" width="29.7109375" style="1" customWidth="1"/>
    <col min="15885" max="15885" width="3.28515625" style="1" customWidth="1"/>
    <col min="15886" max="15886" width="12.5703125" style="1" customWidth="1"/>
    <col min="15887" max="15887" width="11.42578125" style="1" customWidth="1"/>
    <col min="15888" max="15888" width="5.5703125" style="1" bestFit="1" customWidth="1"/>
    <col min="15889" max="15889" width="12.28515625" style="1" customWidth="1"/>
    <col min="15890" max="15895" width="11.42578125" style="1" customWidth="1"/>
    <col min="15896" max="15896" width="43.5703125" style="1" customWidth="1"/>
    <col min="15897" max="15897" width="11.42578125" style="1" customWidth="1"/>
    <col min="15898" max="15898" width="5.7109375" style="1" customWidth="1"/>
    <col min="15899" max="15899" width="39.42578125" style="1" bestFit="1" customWidth="1"/>
    <col min="15900" max="15900" width="5.7109375" style="1" customWidth="1"/>
    <col min="15901" max="15901" width="47.7109375" style="1" customWidth="1"/>
    <col min="15902" max="15902" width="5.7109375" style="1" customWidth="1"/>
    <col min="15903" max="15903" width="44.7109375" style="1" bestFit="1" customWidth="1"/>
    <col min="15904" max="15904" width="9.7109375" style="1" customWidth="1"/>
    <col min="15905" max="15905" width="5.7109375" style="1" customWidth="1"/>
    <col min="15906" max="15906" width="13.42578125" style="1" bestFit="1" customWidth="1"/>
    <col min="15907" max="15907" width="11.42578125" style="1" customWidth="1"/>
    <col min="15908" max="15908" width="5.7109375" style="1" customWidth="1"/>
    <col min="15909" max="15911" width="11.42578125" style="1" customWidth="1"/>
    <col min="15912" max="16108" width="0" style="1" hidden="1"/>
    <col min="16109" max="16109" width="3.7109375" style="1" customWidth="1"/>
    <col min="16110" max="16110" width="9.85546875" style="1" customWidth="1"/>
    <col min="16111" max="16111" width="10.140625" style="1" customWidth="1"/>
    <col min="16112" max="16112" width="29" style="1" bestFit="1" customWidth="1"/>
    <col min="16113" max="16113" width="14.28515625" style="1" customWidth="1"/>
    <col min="16114" max="16114" width="35.140625" style="1" customWidth="1"/>
    <col min="16115" max="16115" width="3.7109375" style="1" customWidth="1"/>
    <col min="16116" max="16116" width="13.85546875" style="1" customWidth="1"/>
    <col min="16117" max="16117" width="11.42578125" style="1" customWidth="1"/>
    <col min="16118" max="16124" width="17.7109375" style="1" customWidth="1"/>
    <col min="16125" max="16125" width="9" style="1" customWidth="1"/>
    <col min="16126" max="16128" width="17.7109375" style="1" customWidth="1"/>
    <col min="16129" max="16129" width="4.5703125" style="1" customWidth="1"/>
    <col min="16130" max="16137" width="17.7109375" style="1" customWidth="1"/>
    <col min="16138" max="16138" width="16.7109375" style="1" bestFit="1" customWidth="1"/>
    <col min="16139" max="16139" width="5.5703125" style="1" customWidth="1"/>
    <col min="16140" max="16140" width="29.7109375" style="1" customWidth="1"/>
    <col min="16141" max="16141" width="3.28515625" style="1" customWidth="1"/>
    <col min="16142" max="16142" width="12.5703125" style="1" customWidth="1"/>
    <col min="16143" max="16143" width="11.42578125" style="1" customWidth="1"/>
    <col min="16144" max="16144" width="5.5703125" style="1" bestFit="1" customWidth="1"/>
    <col min="16145" max="16145" width="12.28515625" style="1" customWidth="1"/>
    <col min="16146" max="16151" width="11.42578125" style="1" customWidth="1"/>
    <col min="16152" max="16152" width="43.5703125" style="1" customWidth="1"/>
    <col min="16153" max="16153" width="11.42578125" style="1" customWidth="1"/>
    <col min="16154" max="16154" width="5.7109375" style="1" customWidth="1"/>
    <col min="16155" max="16155" width="39.42578125" style="1" bestFit="1" customWidth="1"/>
    <col min="16156" max="16156" width="5.7109375" style="1" customWidth="1"/>
    <col min="16157" max="16157" width="47.7109375" style="1" customWidth="1"/>
    <col min="16158" max="16158" width="5.7109375" style="1" customWidth="1"/>
    <col min="16159" max="16159" width="44.7109375" style="1" bestFit="1" customWidth="1"/>
    <col min="16160" max="16160" width="9.7109375" style="1" customWidth="1"/>
    <col min="16161" max="16161" width="5.7109375" style="1" customWidth="1"/>
    <col min="16162" max="16162" width="13.42578125" style="1" bestFit="1" customWidth="1"/>
    <col min="16163" max="16163" width="11.42578125" style="1" customWidth="1"/>
    <col min="16164" max="16164" width="5.7109375" style="1" customWidth="1"/>
    <col min="16165" max="16167" width="11.42578125" style="1" customWidth="1"/>
    <col min="16168" max="16384" width="0" style="1" hidden="1"/>
  </cols>
  <sheetData>
    <row r="1" spans="1:44" ht="34.5" customHeight="1">
      <c r="F1" s="159" t="s">
        <v>30</v>
      </c>
      <c r="G1" s="159"/>
      <c r="H1" s="159"/>
      <c r="I1" s="159"/>
      <c r="X1" s="1"/>
      <c r="AE1" s="79" t="s">
        <v>59</v>
      </c>
      <c r="AF1" s="57"/>
      <c r="AH1" s="79" t="s">
        <v>60</v>
      </c>
      <c r="AI1" s="57"/>
      <c r="AK1" s="79" t="s">
        <v>61</v>
      </c>
      <c r="AM1" s="79" t="s">
        <v>62</v>
      </c>
      <c r="AN1" s="57"/>
      <c r="AP1" s="104" t="s">
        <v>63</v>
      </c>
      <c r="AQ1" s="105" t="s">
        <v>48</v>
      </c>
      <c r="AR1" s="106" t="s">
        <v>49</v>
      </c>
    </row>
    <row r="2" spans="1:44" ht="17.100000000000001" customHeight="1">
      <c r="B2" s="114"/>
      <c r="C2" s="92" t="s">
        <v>11</v>
      </c>
      <c r="D2" s="76"/>
      <c r="E2" s="136" t="s">
        <v>92</v>
      </c>
      <c r="F2" s="160" t="s">
        <v>28</v>
      </c>
      <c r="G2" s="161"/>
      <c r="H2" s="162"/>
      <c r="I2" s="51" t="s">
        <v>56</v>
      </c>
      <c r="J2" s="52" t="s">
        <v>0</v>
      </c>
      <c r="X2" s="1"/>
      <c r="AC2" s="64" t="s">
        <v>26</v>
      </c>
      <c r="AE2" s="82" t="s">
        <v>27</v>
      </c>
      <c r="AF2" s="94"/>
      <c r="AH2" s="58">
        <v>0</v>
      </c>
      <c r="AI2" s="59">
        <v>2.0000000000000002E-5</v>
      </c>
      <c r="AK2" s="97" t="s">
        <v>37</v>
      </c>
      <c r="AM2" s="95">
        <v>1</v>
      </c>
      <c r="AN2" s="80">
        <v>1</v>
      </c>
      <c r="AP2" s="66" t="s">
        <v>26</v>
      </c>
      <c r="AQ2" s="99">
        <v>0.85</v>
      </c>
      <c r="AR2" s="100">
        <v>1</v>
      </c>
    </row>
    <row r="3" spans="1:44" ht="17.100000000000001" customHeight="1">
      <c r="B3" s="114"/>
      <c r="C3" s="92"/>
      <c r="D3" s="76"/>
      <c r="F3" s="163"/>
      <c r="G3" s="164"/>
      <c r="H3" s="165"/>
      <c r="I3" s="48">
        <v>450</v>
      </c>
      <c r="J3" s="49">
        <f>I3*0.15</f>
        <v>67.5</v>
      </c>
      <c r="X3" s="1"/>
      <c r="AC3" s="1" t="s">
        <v>8</v>
      </c>
      <c r="AE3" s="95" t="s">
        <v>35</v>
      </c>
      <c r="AF3" s="59">
        <v>5.0000000000000001E-3</v>
      </c>
      <c r="AH3" s="58">
        <v>1</v>
      </c>
      <c r="AI3" s="59">
        <v>1E-4</v>
      </c>
      <c r="AK3" s="97" t="s">
        <v>38</v>
      </c>
      <c r="AM3" s="95">
        <f>AM2+1</f>
        <v>2</v>
      </c>
      <c r="AN3" s="80">
        <v>1</v>
      </c>
      <c r="AP3" s="101" t="s">
        <v>8</v>
      </c>
      <c r="AQ3" s="102">
        <v>0.75</v>
      </c>
      <c r="AR3" s="103">
        <v>0.9</v>
      </c>
    </row>
    <row r="4" spans="1:44" ht="17.100000000000001" customHeight="1">
      <c r="B4" s="114"/>
      <c r="C4" s="92"/>
      <c r="D4" s="76"/>
      <c r="F4" s="160" t="s">
        <v>29</v>
      </c>
      <c r="G4" s="161"/>
      <c r="H4" s="162"/>
      <c r="I4" s="20"/>
      <c r="J4" s="20"/>
      <c r="X4" s="1"/>
      <c r="AC4" s="84"/>
      <c r="AE4" s="96" t="s">
        <v>36</v>
      </c>
      <c r="AF4" s="60">
        <v>4.1750000000000002E-2</v>
      </c>
      <c r="AH4" s="58">
        <v>2</v>
      </c>
      <c r="AI4" s="59">
        <v>5.0000000000000001E-4</v>
      </c>
      <c r="AK4" s="97" t="s">
        <v>52</v>
      </c>
      <c r="AM4" s="81">
        <f t="shared" ref="AM4:AM8" si="0">AM3+1</f>
        <v>3</v>
      </c>
      <c r="AN4" s="59">
        <v>0.8</v>
      </c>
      <c r="AP4" s="84"/>
    </row>
    <row r="5" spans="1:44" ht="17.100000000000001" customHeight="1">
      <c r="B5" s="114"/>
      <c r="C5" s="114"/>
      <c r="D5" s="113"/>
      <c r="F5" s="163"/>
      <c r="G5" s="164"/>
      <c r="H5" s="165"/>
      <c r="I5" s="46">
        <v>3245</v>
      </c>
      <c r="J5" s="49">
        <f>I5*0.9</f>
        <v>2920.5</v>
      </c>
      <c r="X5" s="1"/>
      <c r="AE5" s="65"/>
      <c r="AF5" s="2"/>
      <c r="AH5" s="58">
        <v>3</v>
      </c>
      <c r="AI5" s="59">
        <v>2.3999999999999998E-3</v>
      </c>
      <c r="AK5" s="97" t="s">
        <v>40</v>
      </c>
      <c r="AM5" s="81">
        <f t="shared" si="0"/>
        <v>4</v>
      </c>
      <c r="AN5" s="59">
        <v>0.5</v>
      </c>
    </row>
    <row r="6" spans="1:44" ht="17.100000000000001" customHeight="1">
      <c r="B6" s="114"/>
      <c r="C6" s="114"/>
      <c r="D6" s="113"/>
      <c r="F6" s="20"/>
      <c r="G6" s="156" t="s">
        <v>18</v>
      </c>
      <c r="H6" s="157"/>
      <c r="I6" s="158"/>
      <c r="J6" s="50">
        <f>J3+J5</f>
        <v>2988</v>
      </c>
      <c r="T6" s="5"/>
      <c r="X6" s="1"/>
      <c r="Z6" s="119" t="str">
        <f>IF(R14="","",SUMPRODUCT($Q$14:$Q$513,$Y$14:$Y$513,($B$14:$B$513)=B14))</f>
        <v/>
      </c>
      <c r="AE6" s="65"/>
      <c r="AF6" s="4"/>
      <c r="AH6" s="58">
        <v>4</v>
      </c>
      <c r="AI6" s="59">
        <v>1.2E-2</v>
      </c>
      <c r="AK6" s="97" t="s">
        <v>53</v>
      </c>
      <c r="AM6" s="81">
        <f t="shared" si="0"/>
        <v>5</v>
      </c>
      <c r="AN6" s="59">
        <v>0.9</v>
      </c>
    </row>
    <row r="7" spans="1:44" ht="17.100000000000001" customHeight="1">
      <c r="B7" s="114"/>
      <c r="C7" s="114"/>
      <c r="D7" s="113"/>
      <c r="G7" s="2"/>
      <c r="H7" s="2"/>
      <c r="I7" s="2"/>
      <c r="J7" s="2"/>
      <c r="K7" s="20"/>
      <c r="L7" s="20"/>
      <c r="T7" s="5"/>
      <c r="X7" s="1"/>
      <c r="AE7" s="65"/>
      <c r="AF7" s="4"/>
      <c r="AH7" s="58">
        <v>5</v>
      </c>
      <c r="AI7" s="59">
        <v>4.1750000000000002E-2</v>
      </c>
      <c r="AK7" s="97" t="s">
        <v>54</v>
      </c>
      <c r="AM7" s="81">
        <f t="shared" si="0"/>
        <v>6</v>
      </c>
      <c r="AN7" s="59">
        <v>0.5</v>
      </c>
    </row>
    <row r="8" spans="1:44" ht="17.100000000000001" customHeight="1" thickBot="1">
      <c r="A8" s="45"/>
      <c r="G8" s="2"/>
      <c r="H8" s="2"/>
      <c r="I8" s="2"/>
      <c r="J8" s="2"/>
      <c r="K8" s="2"/>
      <c r="L8" s="2"/>
      <c r="T8" s="5"/>
      <c r="X8" s="1"/>
      <c r="AE8" s="65"/>
      <c r="AF8" s="4"/>
      <c r="AH8" s="116">
        <v>6</v>
      </c>
      <c r="AI8" s="59">
        <v>4.1750000000000002E-2</v>
      </c>
      <c r="AK8" s="98" t="s">
        <v>55</v>
      </c>
      <c r="AM8" s="83">
        <f t="shared" si="0"/>
        <v>7</v>
      </c>
      <c r="AN8" s="60">
        <v>0.9</v>
      </c>
    </row>
    <row r="9" spans="1:44" ht="17.100000000000001" customHeight="1" thickBot="1">
      <c r="A9" s="45"/>
      <c r="B9" s="45"/>
      <c r="C9" s="159" t="s">
        <v>12</v>
      </c>
      <c r="D9" s="159"/>
      <c r="E9" s="159"/>
      <c r="F9" s="159"/>
      <c r="G9" s="61"/>
      <c r="H9" s="177" t="s">
        <v>57</v>
      </c>
      <c r="I9" s="178"/>
      <c r="J9" s="178"/>
      <c r="K9" s="178"/>
      <c r="L9" s="178"/>
      <c r="M9" s="178"/>
      <c r="N9" s="178"/>
      <c r="O9" s="178"/>
      <c r="P9" s="178"/>
      <c r="Q9" s="178"/>
      <c r="R9" s="178"/>
      <c r="S9" s="179"/>
      <c r="T9" s="6"/>
      <c r="U9" s="166" t="s">
        <v>16</v>
      </c>
      <c r="V9" s="167"/>
      <c r="W9" s="167"/>
      <c r="X9" s="167"/>
      <c r="Y9" s="167"/>
      <c r="Z9" s="168"/>
      <c r="AH9" s="137" t="s">
        <v>93</v>
      </c>
      <c r="AI9" s="60">
        <v>4.1750000000000002E-2</v>
      </c>
      <c r="AK9" s="72"/>
    </row>
    <row r="10" spans="1:44" ht="17.100000000000001" customHeight="1">
      <c r="B10" s="75"/>
      <c r="C10" s="75"/>
      <c r="D10" s="77"/>
      <c r="E10" s="1"/>
      <c r="F10" s="13"/>
      <c r="G10" s="13"/>
      <c r="H10" s="169" t="s">
        <v>14</v>
      </c>
      <c r="I10" s="170"/>
      <c r="J10" s="171"/>
      <c r="K10" s="93" t="s">
        <v>50</v>
      </c>
      <c r="L10" s="174" t="s">
        <v>43</v>
      </c>
      <c r="M10" s="175"/>
      <c r="N10" s="175"/>
      <c r="O10" s="175"/>
      <c r="P10" s="176"/>
      <c r="Q10" s="115"/>
      <c r="R10" s="172"/>
      <c r="S10" s="173"/>
      <c r="T10" s="7"/>
      <c r="X10" s="1"/>
    </row>
    <row r="11" spans="1:44" ht="121.5" customHeight="1">
      <c r="B11" s="70" t="s">
        <v>76</v>
      </c>
      <c r="C11" s="70" t="s">
        <v>88</v>
      </c>
      <c r="D11" s="70" t="s">
        <v>73</v>
      </c>
      <c r="E11" s="70" t="s">
        <v>13</v>
      </c>
      <c r="F11" s="62"/>
      <c r="G11" s="107" t="s">
        <v>51</v>
      </c>
      <c r="H11" s="70" t="s">
        <v>41</v>
      </c>
      <c r="I11" s="70" t="s">
        <v>39</v>
      </c>
      <c r="J11" s="70" t="s">
        <v>42</v>
      </c>
      <c r="K11" s="89" t="s">
        <v>50</v>
      </c>
      <c r="L11" s="70" t="s">
        <v>47</v>
      </c>
      <c r="M11" s="70" t="s">
        <v>46</v>
      </c>
      <c r="N11" s="70" t="s">
        <v>45</v>
      </c>
      <c r="O11" s="8" t="s">
        <v>44</v>
      </c>
      <c r="P11" s="71" t="s">
        <v>15</v>
      </c>
      <c r="Q11" s="71" t="s">
        <v>78</v>
      </c>
      <c r="R11" s="71" t="s">
        <v>79</v>
      </c>
      <c r="S11" s="10" t="s">
        <v>7</v>
      </c>
      <c r="T11" s="7"/>
      <c r="U11" s="70" t="s">
        <v>58</v>
      </c>
      <c r="V11" s="9"/>
      <c r="W11" s="63" t="s">
        <v>17</v>
      </c>
      <c r="X11" s="151" t="s">
        <v>94</v>
      </c>
      <c r="Y11" s="117" t="s">
        <v>77</v>
      </c>
      <c r="Z11" s="117" t="s">
        <v>80</v>
      </c>
      <c r="AC11" s="146"/>
    </row>
    <row r="12" spans="1:44" ht="18.95" customHeight="1">
      <c r="E12" s="1"/>
      <c r="F12" s="13"/>
      <c r="H12" s="108"/>
      <c r="I12" s="45"/>
      <c r="J12" s="85"/>
      <c r="K12" s="90"/>
      <c r="L12" s="58"/>
      <c r="M12" s="45"/>
      <c r="N12" s="45"/>
      <c r="O12" s="45"/>
      <c r="P12" s="85"/>
      <c r="Q12" s="45"/>
      <c r="R12" s="1"/>
      <c r="T12" s="1"/>
      <c r="X12" s="1"/>
    </row>
    <row r="13" spans="1:44" ht="18.95" customHeight="1">
      <c r="H13" s="58"/>
      <c r="I13" s="45"/>
      <c r="J13" s="85"/>
      <c r="K13" s="91"/>
      <c r="L13" s="58"/>
      <c r="M13" s="45"/>
      <c r="N13" s="45"/>
      <c r="O13" s="45"/>
      <c r="P13" s="85"/>
      <c r="Q13" s="45"/>
      <c r="X13" s="1"/>
      <c r="AF13" s="125">
        <f>COUNT(Z14:Z513)</f>
        <v>9</v>
      </c>
      <c r="AG13" s="131"/>
      <c r="AH13" s="132" t="s">
        <v>91</v>
      </c>
      <c r="AI13" s="131"/>
      <c r="AJ13" s="57"/>
    </row>
    <row r="14" spans="1:44" ht="18.95" customHeight="1">
      <c r="B14" s="68" t="s">
        <v>66</v>
      </c>
      <c r="C14" s="68" t="s">
        <v>66</v>
      </c>
      <c r="D14" s="67" t="s">
        <v>8</v>
      </c>
      <c r="E14" s="12" t="s">
        <v>37</v>
      </c>
      <c r="F14" s="16">
        <f>IF(C14="","",VALUE(MID(E14,1,2)))</f>
        <v>1</v>
      </c>
      <c r="G14" s="15">
        <f t="shared" ref="G14:G77" si="1">IF(F14="","",VLOOKUP(F14,$AM$2:$AN$8,2,0))</f>
        <v>1</v>
      </c>
      <c r="H14" s="86">
        <v>100</v>
      </c>
      <c r="I14" s="138">
        <v>200</v>
      </c>
      <c r="J14" s="139"/>
      <c r="K14" s="142"/>
      <c r="L14" s="86"/>
      <c r="M14" s="143"/>
      <c r="N14" s="144"/>
      <c r="O14" s="144"/>
      <c r="P14" s="87">
        <f t="shared" ref="P14:P77" si="2">IF(C14="","",IF(OR(L14="",M14="",O14=""),0,(M14-N14*(L14="No"))*VLOOKUP(O14,$AP$2:$AR$3,IF(L14="No",3,2),0)))</f>
        <v>0</v>
      </c>
      <c r="Q14" s="118">
        <f>IF(C14="","",IF(F14=1,MAX(I14-H14,0),IF(F14=2,H14,IF(F14=3,MAX(H14-G14*J14,0),MAX(G14*(H14+K14-P14),0)))))</f>
        <v>100</v>
      </c>
      <c r="R14" s="11" t="str">
        <f>IF(B14="","",IF(COUNTIF(B15:$B$513,B14)=0,SUMIF($B$14:$B$513,B14,$Q$14:$Q$513),""))</f>
        <v/>
      </c>
      <c r="S14" s="11" t="str">
        <f>IF(R14="","",R14^2)</f>
        <v/>
      </c>
      <c r="T14" s="17"/>
      <c r="U14" s="12" t="s">
        <v>27</v>
      </c>
      <c r="V14" s="16">
        <f t="shared" ref="V14:V77" si="3">IF(C14="","",VALUE(MID(U14,1,2)))</f>
        <v>1</v>
      </c>
      <c r="W14" s="14">
        <v>0</v>
      </c>
      <c r="X14" s="153"/>
      <c r="Y14" s="18">
        <f>IF(X14="", IF(V14="","",IF(V14=3,$AF$4,IF(V14=2,$AF$3,VLOOKUP(W14,$AH$2:$AI$9,2,FALSE)))),IF(X14&lt;=75%,4.175%,(IF(X14&lt;=95%,4.175%-(X14-75%)*(4.175%-1.2%)/(95%-75%),IF(X14&lt;=100%,1.2%-(X14-95%)*(1.2%-0.5%)/(100%-95%),IF(X14&lt;=122%,0.5%-(X14-100%)*(0.5%-0.24%)/(122%-100%),IF(X14&lt;=125%,0.24%-(X14-122%)*(0.24%-0.2%)/(125%-122%),IF(X14&lt;=150%,0.2%-(X14-125%)*(0.2%-0.1%)/(150%-125%),IF(X14&lt;=175%,0.1%-(X14-150%)*(0.1%-0.05%)/(175%-150%),IF(X14&lt;=196%,0.05%-(X14-175%)*(0.05%-0.01%)/(196%-175%),0.01%))))))))))</f>
        <v>2.0000000000000002E-5</v>
      </c>
      <c r="Z14" s="18" t="str">
        <f>IF(R14="","",SUMPRODUCT($Q$14:$Q$513,$Y$14:$Y$513,($B$14:$B$513=B14)*1)/R14)</f>
        <v/>
      </c>
      <c r="AA14" s="120"/>
      <c r="AC14" s="148"/>
      <c r="AD14" s="148"/>
      <c r="AF14" s="128" t="s">
        <v>82</v>
      </c>
      <c r="AG14" s="135" t="s">
        <v>89</v>
      </c>
      <c r="AH14" s="135" t="s">
        <v>90</v>
      </c>
      <c r="AI14" s="133"/>
      <c r="AJ14" s="129" t="s">
        <v>81</v>
      </c>
    </row>
    <row r="15" spans="1:44" ht="18.95" customHeight="1">
      <c r="B15" s="68" t="s">
        <v>66</v>
      </c>
      <c r="C15" s="68" t="s">
        <v>67</v>
      </c>
      <c r="D15" s="67" t="s">
        <v>8</v>
      </c>
      <c r="E15" s="12" t="s">
        <v>38</v>
      </c>
      <c r="F15" s="16">
        <f t="shared" ref="F15:F78" si="4">IF(C15="","",VALUE(MID(E15,1,2)))</f>
        <v>2</v>
      </c>
      <c r="G15" s="15">
        <f t="shared" si="1"/>
        <v>1</v>
      </c>
      <c r="H15" s="86">
        <v>200</v>
      </c>
      <c r="I15" s="138"/>
      <c r="J15" s="139"/>
      <c r="K15" s="142"/>
      <c r="L15" s="86"/>
      <c r="M15" s="138"/>
      <c r="N15" s="144"/>
      <c r="O15" s="144"/>
      <c r="P15" s="87">
        <f t="shared" si="2"/>
        <v>0</v>
      </c>
      <c r="Q15" s="118">
        <f t="shared" ref="Q15:Q78" si="5">IF(C15="","",IF(F15=1,MAX(I15-H15,0),IF(F15=2,H15,IF(F15=3,MAX(H15-G15*J15,0),MAX(G15*(H15+K15-P15),0)))))</f>
        <v>200</v>
      </c>
      <c r="R15" s="11" t="str">
        <f>IF(B15="","",IF(COUNTIF(B16:$B$513,B15)=0,SUMIF($B$14:$B$513,B15,$Q$14:$Q$513),""))</f>
        <v/>
      </c>
      <c r="S15" s="11" t="str">
        <f t="shared" ref="S15:S78" si="6">IF(R15="","",R15^2)</f>
        <v/>
      </c>
      <c r="T15" s="17"/>
      <c r="U15" s="12" t="s">
        <v>35</v>
      </c>
      <c r="V15" s="16">
        <f t="shared" si="3"/>
        <v>2</v>
      </c>
      <c r="W15" s="14" t="s">
        <v>93</v>
      </c>
      <c r="X15" s="153">
        <v>1.22</v>
      </c>
      <c r="Y15" s="18">
        <f>IF(X15="", IF(V15="","",IF(V15=3,$AF$4,IF(V15=2,$AF$3,VLOOKUP(W15,$AH$2:$AI$9,2,FALSE)))),IF(X15&lt;=75%,4.175%,(IF(X15&lt;=95%,4.175%-(X15-75%)*(4.175%-1.2%)/(95%-75%),IF(X15&lt;=100%,1.2%-(X15-95%)*(1.2%-0.5%)/(100%-95%),IF(X15&lt;=122%,0.5%-(X15-100%)*(0.5%-0.24%)/(122%-100%),IF(X15&lt;=125%,0.24%-(X15-122%)*(0.24%-0.2%)/(125%-122%),IF(X15&lt;=150%,0.2%-(X15-125%)*(0.2%-0.1%)/(150%-125%),IF(X15&lt;=175%,0.1%-(X15-150%)*(0.1%-0.05%)/(175%-150%),IF(X15&lt;=196%,0.05%-(X15-175%)*(0.05%-0.01%)/(196%-175%),0.01%))))))))))</f>
        <v>2.3999999999999998E-3</v>
      </c>
      <c r="Z15" s="18" t="str">
        <f t="shared" ref="Z15:Z78" si="7">IF(R15="","",SUMPRODUCT($Q$14:$Q$513,$Y$14:$Y$513,($B$14:$B$513=B15)*1)/R15)</f>
        <v/>
      </c>
      <c r="AC15" s="149"/>
      <c r="AD15" s="150"/>
      <c r="AF15" s="58">
        <v>1</v>
      </c>
      <c r="AG15" s="45">
        <f t="shared" ref="AG15:AG78" si="8">IF(AH15="","",RANK(AH15,$AH$15:$AH$513,1))</f>
        <v>1</v>
      </c>
      <c r="AH15" s="130">
        <f>IF(AF15="","",SMALL($Z$14:$Z$513,AF15))</f>
        <v>1.0000000000000002E-4</v>
      </c>
      <c r="AI15" s="45">
        <v>1</v>
      </c>
      <c r="AJ15" s="126">
        <f>IF(ISNA(VLOOKUP(AI15,$AG$15:$AH$513,2,0)),"",VLOOKUP(AI15,$AG$15:$AH$513,2,0))</f>
        <v>1.0000000000000002E-4</v>
      </c>
    </row>
    <row r="16" spans="1:44" ht="18.95" customHeight="1">
      <c r="B16" s="68" t="s">
        <v>66</v>
      </c>
      <c r="C16" s="68" t="s">
        <v>68</v>
      </c>
      <c r="D16" s="67" t="s">
        <v>8</v>
      </c>
      <c r="E16" s="12" t="s">
        <v>52</v>
      </c>
      <c r="F16" s="16">
        <f t="shared" si="4"/>
        <v>3</v>
      </c>
      <c r="G16" s="15">
        <f t="shared" si="1"/>
        <v>0.8</v>
      </c>
      <c r="H16" s="86">
        <v>1000</v>
      </c>
      <c r="I16" s="138"/>
      <c r="J16" s="139">
        <v>700</v>
      </c>
      <c r="K16" s="142"/>
      <c r="L16" s="86"/>
      <c r="M16" s="138"/>
      <c r="N16" s="144"/>
      <c r="O16" s="144"/>
      <c r="P16" s="87">
        <f t="shared" si="2"/>
        <v>0</v>
      </c>
      <c r="Q16" s="118">
        <f t="shared" si="5"/>
        <v>440</v>
      </c>
      <c r="R16" s="11" t="str">
        <f>IF(B16="","",IF(COUNTIF(B17:$B$513,B16)=0,SUMIF($B$14:$B$513,B16,$Q$14:$Q$513),""))</f>
        <v/>
      </c>
      <c r="S16" s="11" t="str">
        <f t="shared" si="6"/>
        <v/>
      </c>
      <c r="T16" s="17"/>
      <c r="U16" s="12" t="s">
        <v>36</v>
      </c>
      <c r="V16" s="16">
        <f t="shared" si="3"/>
        <v>3</v>
      </c>
      <c r="W16" s="14" t="s">
        <v>93</v>
      </c>
      <c r="X16" s="153">
        <v>1.99</v>
      </c>
      <c r="Y16" s="18">
        <f t="shared" ref="Y16:Y78" si="9">IF(X16="", IF(V16="","",IF(V16=3,$AF$4,IF(V16=2,$AF$3,VLOOKUP(W16,$AH$2:$AI$9,2,FALSE)))),IF(X16&lt;=75%,4.175%,(IF(X16&lt;=95%,4.175%-(X16-75%)*(4.175%-1.2%)/(95%-75%),IF(X16&lt;=100%,1.2%-(X16-95%)*(1.2%-0.5%)/(100%-95%),IF(X16&lt;=122%,0.5%-(X16-100%)*(0.5%-0.24%)/(122%-100%),IF(X16&lt;=125%,0.24%-(X16-122%)*(0.24%-0.2%)/(125%-122%),IF(X16&lt;=150%,0.2%-(X16-125%)*(0.2%-0.1%)/(150%-125%),IF(X16&lt;=175%,0.1%-(X16-150%)*(0.1%-0.05%)/(175%-150%),IF(X16&lt;=196%,0.05%-(X16-175%)*(0.05%-0.01%)/(196%-175%),0.01%))))))))))</f>
        <v>1E-4</v>
      </c>
      <c r="Z16" s="18" t="str">
        <f t="shared" si="7"/>
        <v/>
      </c>
      <c r="AB16" s="78"/>
      <c r="AC16" s="149"/>
      <c r="AD16" s="150"/>
      <c r="AF16" s="58">
        <f t="shared" ref="AF16:AF79" si="10">IF(AF15="","",IF(AF15=$AF$13,"",AF15+1))</f>
        <v>2</v>
      </c>
      <c r="AG16" s="45">
        <f t="shared" si="8"/>
        <v>2</v>
      </c>
      <c r="AH16" s="130">
        <f>IF(AF16="","",IF(COUNTIF($AH$15:AH15,"="&amp;SMALL($Z$14:$Z$513,AF16)),"",SMALL($Z$14:$Z$513,AF16)))</f>
        <v>5.0000000000000001E-4</v>
      </c>
      <c r="AI16" s="45">
        <f>AI15+1</f>
        <v>2</v>
      </c>
      <c r="AJ16" s="126">
        <f t="shared" ref="AJ16:AJ79" si="11">IF(ISNA(VLOOKUP(AI16,$AG$15:$AH$513,2,0)),"",VLOOKUP(AI16,$AG$15:$AH$513,2,0))</f>
        <v>5.0000000000000001E-4</v>
      </c>
    </row>
    <row r="17" spans="2:38" ht="18.95" customHeight="1">
      <c r="B17" s="68" t="s">
        <v>66</v>
      </c>
      <c r="C17" s="68" t="s">
        <v>69</v>
      </c>
      <c r="D17" s="67" t="s">
        <v>26</v>
      </c>
      <c r="E17" s="12" t="s">
        <v>40</v>
      </c>
      <c r="F17" s="16">
        <f t="shared" si="4"/>
        <v>4</v>
      </c>
      <c r="G17" s="15">
        <f t="shared" si="1"/>
        <v>0.5</v>
      </c>
      <c r="H17" s="86">
        <v>100</v>
      </c>
      <c r="I17" s="138"/>
      <c r="J17" s="139"/>
      <c r="K17" s="142">
        <v>5</v>
      </c>
      <c r="L17" s="86" t="s">
        <v>8</v>
      </c>
      <c r="M17" s="138">
        <v>100</v>
      </c>
      <c r="N17" s="144"/>
      <c r="O17" s="144" t="s">
        <v>26</v>
      </c>
      <c r="P17" s="87">
        <f t="shared" si="2"/>
        <v>100</v>
      </c>
      <c r="Q17" s="118">
        <f t="shared" si="5"/>
        <v>2.5</v>
      </c>
      <c r="R17" s="11">
        <f>IF(B17="","",IF(COUNTIF(B18:$B$513,B17)=0,SUMIF($B$14:$B$513,B17,$Q$14:$Q$513),""))</f>
        <v>742.5</v>
      </c>
      <c r="S17" s="11">
        <f t="shared" si="6"/>
        <v>551306.25</v>
      </c>
      <c r="T17" s="17"/>
      <c r="U17" s="12" t="s">
        <v>27</v>
      </c>
      <c r="V17" s="16">
        <f t="shared" si="3"/>
        <v>1</v>
      </c>
      <c r="W17" s="14">
        <v>1</v>
      </c>
      <c r="X17" s="153"/>
      <c r="Y17" s="18">
        <f t="shared" si="9"/>
        <v>1E-4</v>
      </c>
      <c r="Z17" s="18">
        <f t="shared" si="7"/>
        <v>7.0875420875420871E-4</v>
      </c>
      <c r="AA17" s="84"/>
      <c r="AC17" s="149"/>
      <c r="AD17" s="150"/>
      <c r="AF17" s="58">
        <f t="shared" si="10"/>
        <v>3</v>
      </c>
      <c r="AG17" s="45">
        <f t="shared" si="8"/>
        <v>3</v>
      </c>
      <c r="AH17" s="130">
        <f>IF(AF17="","",IF(COUNTIF($AH$15:AH16,"="&amp;SMALL($Z$14:$Z$513,AF17)),"",SMALL($Z$14:$Z$513,AF17)))</f>
        <v>7.0875420875420871E-4</v>
      </c>
      <c r="AI17" s="45">
        <f t="shared" ref="AI17:AI34" si="12">AI16+1</f>
        <v>3</v>
      </c>
      <c r="AJ17" s="126">
        <f t="shared" si="11"/>
        <v>7.0875420875420871E-4</v>
      </c>
    </row>
    <row r="18" spans="2:38" ht="18.95" customHeight="1">
      <c r="B18" s="68" t="s">
        <v>67</v>
      </c>
      <c r="C18" s="68" t="s">
        <v>70</v>
      </c>
      <c r="D18" s="68" t="s">
        <v>26</v>
      </c>
      <c r="E18" s="12" t="s">
        <v>53</v>
      </c>
      <c r="F18" s="16">
        <f t="shared" si="4"/>
        <v>5</v>
      </c>
      <c r="G18" s="15">
        <f t="shared" si="1"/>
        <v>0.9</v>
      </c>
      <c r="H18" s="109">
        <v>100</v>
      </c>
      <c r="I18" s="138"/>
      <c r="J18" s="139"/>
      <c r="K18" s="142">
        <v>30</v>
      </c>
      <c r="L18" s="86" t="s">
        <v>8</v>
      </c>
      <c r="M18" s="138">
        <v>100</v>
      </c>
      <c r="N18" s="144"/>
      <c r="O18" s="144" t="s">
        <v>8</v>
      </c>
      <c r="P18" s="87">
        <f t="shared" si="2"/>
        <v>90</v>
      </c>
      <c r="Q18" s="118">
        <f t="shared" si="5"/>
        <v>36</v>
      </c>
      <c r="R18" s="11">
        <f>IF(B18="","",IF(COUNTIF(B19:$B$513,B18)=0,SUMIF($B$14:$B$513,B18,$Q$14:$Q$513),""))</f>
        <v>36</v>
      </c>
      <c r="S18" s="11">
        <f t="shared" si="6"/>
        <v>1296</v>
      </c>
      <c r="T18" s="69"/>
      <c r="U18" s="12" t="s">
        <v>27</v>
      </c>
      <c r="V18" s="16">
        <f t="shared" si="3"/>
        <v>1</v>
      </c>
      <c r="W18" s="68">
        <v>2</v>
      </c>
      <c r="X18" s="154"/>
      <c r="Y18" s="18">
        <f t="shared" si="9"/>
        <v>5.0000000000000001E-4</v>
      </c>
      <c r="Z18" s="18">
        <f t="shared" si="7"/>
        <v>5.0000000000000001E-4</v>
      </c>
      <c r="AC18" s="149"/>
      <c r="AD18" s="150"/>
      <c r="AF18" s="58">
        <f t="shared" si="10"/>
        <v>4</v>
      </c>
      <c r="AG18" s="45">
        <f t="shared" si="8"/>
        <v>4</v>
      </c>
      <c r="AH18" s="130">
        <f>IF(AF18="","",IF(COUNTIF($AH$15:AH17,"="&amp;SMALL($Z$14:$Z$513,AF18)),"",SMALL($Z$14:$Z$513,AF18)))</f>
        <v>2.3999999999999998E-3</v>
      </c>
      <c r="AI18" s="45">
        <f t="shared" si="12"/>
        <v>4</v>
      </c>
      <c r="AJ18" s="126">
        <f t="shared" si="11"/>
        <v>2.3999999999999998E-3</v>
      </c>
    </row>
    <row r="19" spans="2:38" ht="18.95" customHeight="1">
      <c r="B19" s="68" t="s">
        <v>68</v>
      </c>
      <c r="C19" s="68" t="s">
        <v>71</v>
      </c>
      <c r="D19" s="14" t="s">
        <v>26</v>
      </c>
      <c r="E19" s="12" t="s">
        <v>54</v>
      </c>
      <c r="F19" s="16">
        <f t="shared" si="4"/>
        <v>6</v>
      </c>
      <c r="G19" s="15">
        <f t="shared" si="1"/>
        <v>0.5</v>
      </c>
      <c r="H19" s="86">
        <v>300</v>
      </c>
      <c r="I19" s="138"/>
      <c r="J19" s="139"/>
      <c r="K19" s="142">
        <v>20</v>
      </c>
      <c r="L19" s="86" t="s">
        <v>26</v>
      </c>
      <c r="M19" s="138">
        <v>100</v>
      </c>
      <c r="N19" s="144"/>
      <c r="O19" s="144" t="s">
        <v>26</v>
      </c>
      <c r="P19" s="87">
        <f t="shared" si="2"/>
        <v>85</v>
      </c>
      <c r="Q19" s="118">
        <f t="shared" si="5"/>
        <v>117.5</v>
      </c>
      <c r="R19" s="11" t="str">
        <f>IF(B19="","",IF(COUNTIF(B20:$B$513,B19)=0,SUMIF($B$14:$B$513,B19,$Q$14:$Q$513),""))</f>
        <v/>
      </c>
      <c r="S19" s="11" t="str">
        <f t="shared" si="6"/>
        <v/>
      </c>
      <c r="T19" s="17"/>
      <c r="U19" s="12" t="s">
        <v>27</v>
      </c>
      <c r="V19" s="16">
        <f t="shared" si="3"/>
        <v>1</v>
      </c>
      <c r="W19" s="14">
        <v>3</v>
      </c>
      <c r="X19" s="153"/>
      <c r="Y19" s="18">
        <f t="shared" si="9"/>
        <v>2.3999999999999998E-3</v>
      </c>
      <c r="Z19" s="18" t="str">
        <f t="shared" si="7"/>
        <v/>
      </c>
      <c r="AC19" s="149"/>
      <c r="AD19" s="150"/>
      <c r="AF19" s="58">
        <f t="shared" si="10"/>
        <v>5</v>
      </c>
      <c r="AG19" s="45">
        <f t="shared" si="8"/>
        <v>5</v>
      </c>
      <c r="AH19" s="130">
        <f>IF(AF19="","",IF(COUNTIF($AH$15:AH18,"="&amp;SMALL($Z$14:$Z$513,AF19)),"",SMALL($Z$14:$Z$513,AF19)))</f>
        <v>3.759090909090909E-3</v>
      </c>
      <c r="AI19" s="45">
        <f t="shared" si="12"/>
        <v>5</v>
      </c>
      <c r="AJ19" s="126">
        <f t="shared" si="11"/>
        <v>3.759090909090909E-3</v>
      </c>
    </row>
    <row r="20" spans="2:38" ht="18.95" customHeight="1">
      <c r="B20" s="68" t="s">
        <v>68</v>
      </c>
      <c r="C20" s="68" t="s">
        <v>72</v>
      </c>
      <c r="D20" s="14" t="s">
        <v>26</v>
      </c>
      <c r="E20" s="12" t="s">
        <v>55</v>
      </c>
      <c r="F20" s="16">
        <f t="shared" si="4"/>
        <v>7</v>
      </c>
      <c r="G20" s="15">
        <f t="shared" si="1"/>
        <v>0.9</v>
      </c>
      <c r="H20" s="86">
        <v>500</v>
      </c>
      <c r="I20" s="138"/>
      <c r="J20" s="139"/>
      <c r="K20" s="142">
        <v>10</v>
      </c>
      <c r="L20" s="86" t="s">
        <v>26</v>
      </c>
      <c r="M20" s="138">
        <v>100</v>
      </c>
      <c r="N20" s="144"/>
      <c r="O20" s="144" t="s">
        <v>8</v>
      </c>
      <c r="P20" s="87">
        <f t="shared" si="2"/>
        <v>75</v>
      </c>
      <c r="Q20" s="118">
        <f t="shared" si="5"/>
        <v>391.5</v>
      </c>
      <c r="R20" s="11" t="str">
        <f>IF(B20="","",IF(COUNTIF(B21:$B$513,B20)=0,SUMIF($B$14:$B$513,B20,$Q$14:$Q$513),""))</f>
        <v/>
      </c>
      <c r="S20" s="11" t="str">
        <f t="shared" si="6"/>
        <v/>
      </c>
      <c r="T20" s="17"/>
      <c r="U20" s="12" t="s">
        <v>27</v>
      </c>
      <c r="V20" s="16">
        <f t="shared" si="3"/>
        <v>1</v>
      </c>
      <c r="W20" s="14">
        <v>4</v>
      </c>
      <c r="X20" s="153"/>
      <c r="Y20" s="18">
        <f t="shared" si="9"/>
        <v>1.2E-2</v>
      </c>
      <c r="Z20" s="18" t="str">
        <f t="shared" si="7"/>
        <v/>
      </c>
      <c r="AC20" s="149"/>
      <c r="AD20" s="150"/>
      <c r="AF20" s="58">
        <f t="shared" si="10"/>
        <v>6</v>
      </c>
      <c r="AG20" s="45">
        <f t="shared" si="8"/>
        <v>6</v>
      </c>
      <c r="AH20" s="130">
        <f>IF(AF20="","",IF(COUNTIF($AH$15:AH19,"="&amp;SMALL($Z$14:$Z$513,AF20)),"",SMALL($Z$14:$Z$513,AF20)))</f>
        <v>5.0000000000000001E-3</v>
      </c>
      <c r="AI20" s="45">
        <f t="shared" si="12"/>
        <v>6</v>
      </c>
      <c r="AJ20" s="126">
        <f t="shared" si="11"/>
        <v>5.0000000000000001E-3</v>
      </c>
    </row>
    <row r="21" spans="2:38" ht="18.95" customHeight="1">
      <c r="B21" s="68" t="s">
        <v>68</v>
      </c>
      <c r="C21" s="68" t="s">
        <v>74</v>
      </c>
      <c r="D21" s="14" t="s">
        <v>26</v>
      </c>
      <c r="E21" s="12" t="s">
        <v>40</v>
      </c>
      <c r="F21" s="16">
        <f t="shared" ref="F21:F22" si="13">IF(C21="","",VALUE(MID(E21,1,2)))</f>
        <v>4</v>
      </c>
      <c r="G21" s="15">
        <f t="shared" si="1"/>
        <v>0.5</v>
      </c>
      <c r="H21" s="86">
        <v>500</v>
      </c>
      <c r="I21" s="138"/>
      <c r="J21" s="139"/>
      <c r="K21" s="142">
        <v>10</v>
      </c>
      <c r="L21" s="86" t="s">
        <v>8</v>
      </c>
      <c r="M21" s="138">
        <v>100</v>
      </c>
      <c r="N21" s="144">
        <v>10</v>
      </c>
      <c r="O21" s="144" t="s">
        <v>26</v>
      </c>
      <c r="P21" s="87">
        <f t="shared" si="2"/>
        <v>90</v>
      </c>
      <c r="Q21" s="118">
        <f t="shared" si="5"/>
        <v>210</v>
      </c>
      <c r="R21" s="11" t="str">
        <f>IF(B21="","",IF(COUNTIF(B22:$B$513,B21)=0,SUMIF($B$14:$B$513,B21,$Q$14:$Q$513),""))</f>
        <v/>
      </c>
      <c r="S21" s="11" t="str">
        <f t="shared" ref="S21:S22" si="14">IF(R21="","",R21^2)</f>
        <v/>
      </c>
      <c r="T21" s="17"/>
      <c r="U21" s="12" t="s">
        <v>27</v>
      </c>
      <c r="V21" s="16">
        <f t="shared" si="3"/>
        <v>1</v>
      </c>
      <c r="W21" s="14">
        <v>5</v>
      </c>
      <c r="X21" s="153"/>
      <c r="Y21" s="18">
        <f t="shared" si="9"/>
        <v>4.1750000000000002E-2</v>
      </c>
      <c r="Z21" s="18" t="str">
        <f t="shared" si="7"/>
        <v/>
      </c>
      <c r="AC21" s="149"/>
      <c r="AD21" s="150"/>
      <c r="AF21" s="58">
        <f t="shared" si="10"/>
        <v>7</v>
      </c>
      <c r="AG21" s="45">
        <f t="shared" si="8"/>
        <v>7</v>
      </c>
      <c r="AH21" s="130">
        <f>IF(AF21="","",IF(COUNTIF($AH$15:AH20,"="&amp;SMALL($Z$14:$Z$513,AF21)),"",SMALL($Z$14:$Z$513,AF21)))</f>
        <v>1.2E-2</v>
      </c>
      <c r="AI21" s="45">
        <f t="shared" si="12"/>
        <v>7</v>
      </c>
      <c r="AJ21" s="126">
        <f t="shared" si="11"/>
        <v>1.2E-2</v>
      </c>
    </row>
    <row r="22" spans="2:38" ht="18.95" customHeight="1">
      <c r="B22" s="68" t="s">
        <v>68</v>
      </c>
      <c r="C22" s="68" t="s">
        <v>75</v>
      </c>
      <c r="D22" s="14" t="s">
        <v>26</v>
      </c>
      <c r="E22" s="12" t="s">
        <v>53</v>
      </c>
      <c r="F22" s="16">
        <f t="shared" si="13"/>
        <v>5</v>
      </c>
      <c r="G22" s="15">
        <f t="shared" si="1"/>
        <v>0.9</v>
      </c>
      <c r="H22" s="86">
        <v>500</v>
      </c>
      <c r="I22" s="138"/>
      <c r="J22" s="139"/>
      <c r="K22" s="142">
        <v>10</v>
      </c>
      <c r="L22" s="86" t="s">
        <v>8</v>
      </c>
      <c r="M22" s="138">
        <v>100</v>
      </c>
      <c r="N22" s="144">
        <v>10</v>
      </c>
      <c r="O22" s="144" t="s">
        <v>8</v>
      </c>
      <c r="P22" s="87">
        <f t="shared" si="2"/>
        <v>81</v>
      </c>
      <c r="Q22" s="118">
        <f t="shared" si="5"/>
        <v>386.1</v>
      </c>
      <c r="R22" s="11" t="str">
        <f>IF(B22="","",IF(COUNTIF(B23:$B$513,B22)=0,SUMIF($B$14:$B$513,B22,$Q$14:$Q$513),""))</f>
        <v/>
      </c>
      <c r="S22" s="11" t="str">
        <f t="shared" si="14"/>
        <v/>
      </c>
      <c r="T22" s="17"/>
      <c r="U22" s="12" t="s">
        <v>27</v>
      </c>
      <c r="V22" s="16">
        <f t="shared" si="3"/>
        <v>1</v>
      </c>
      <c r="W22" s="14">
        <v>0</v>
      </c>
      <c r="X22" s="153"/>
      <c r="Y22" s="18">
        <f t="shared" si="9"/>
        <v>2.0000000000000002E-5</v>
      </c>
      <c r="Z22" s="18" t="str">
        <f t="shared" si="7"/>
        <v/>
      </c>
      <c r="AA22" s="120"/>
      <c r="AC22" s="149"/>
      <c r="AD22" s="155"/>
      <c r="AF22" s="58">
        <f t="shared" si="10"/>
        <v>8</v>
      </c>
      <c r="AG22" s="45">
        <f t="shared" si="8"/>
        <v>8</v>
      </c>
      <c r="AH22" s="130">
        <f>IF(AF22="","",IF(COUNTIF($AH$15:AH21,"="&amp;SMALL($Z$14:$Z$513,AF22)),"",SMALL($Z$14:$Z$513,AF22)))</f>
        <v>1.2447038277078997E-2</v>
      </c>
      <c r="AI22" s="45">
        <f t="shared" si="12"/>
        <v>8</v>
      </c>
      <c r="AJ22" s="126">
        <f t="shared" si="11"/>
        <v>1.2447038277078997E-2</v>
      </c>
    </row>
    <row r="23" spans="2:38" ht="18.95" customHeight="1">
      <c r="B23" s="68" t="s">
        <v>69</v>
      </c>
      <c r="C23" s="68" t="s">
        <v>83</v>
      </c>
      <c r="D23" s="14" t="s">
        <v>8</v>
      </c>
      <c r="E23" s="12" t="s">
        <v>55</v>
      </c>
      <c r="F23" s="16">
        <f t="shared" ref="F23:F28" si="15">IF(C23="","",VALUE(MID(E23,1,2)))</f>
        <v>7</v>
      </c>
      <c r="G23" s="15">
        <f t="shared" si="1"/>
        <v>0.9</v>
      </c>
      <c r="H23" s="86">
        <v>500</v>
      </c>
      <c r="I23" s="138"/>
      <c r="J23" s="139"/>
      <c r="K23" s="142"/>
      <c r="L23" s="86"/>
      <c r="M23" s="138"/>
      <c r="N23" s="144"/>
      <c r="O23" s="144"/>
      <c r="P23" s="87">
        <f t="shared" ref="P23:P28" si="16">IF(C23="","",IF(OR(L23="",M23="",O23=""),0,(M23-N23*(L23="No"))*VLOOKUP(O23,$AP$2:$AR$3,IF(L23="No",3,2),0)))</f>
        <v>0</v>
      </c>
      <c r="Q23" s="118">
        <f t="shared" si="5"/>
        <v>450</v>
      </c>
      <c r="R23" s="11">
        <f>IF(B23="","",IF(COUNTIF(B24:$B$513,B23)=0,SUMIF($B$14:$B$513,B23,$Q$14:$Q$513),""))</f>
        <v>450</v>
      </c>
      <c r="S23" s="11">
        <f t="shared" ref="S23:S28" si="17">IF(R23="","",R23^2)</f>
        <v>202500</v>
      </c>
      <c r="T23" s="17"/>
      <c r="U23" s="12" t="s">
        <v>27</v>
      </c>
      <c r="V23" s="16">
        <f t="shared" ref="V23:V28" si="18">IF(C23="","",VALUE(MID(U23,1,2)))</f>
        <v>1</v>
      </c>
      <c r="W23" s="14">
        <v>1</v>
      </c>
      <c r="X23" s="153"/>
      <c r="Y23" s="18">
        <f t="shared" si="9"/>
        <v>1E-4</v>
      </c>
      <c r="Z23" s="18">
        <f t="shared" ref="Z23:Z28" si="19">IF(R23="","",SUMPRODUCT($Q$14:$Q$513,$Y$14:$Y$513,($B$14:$B$513=B23)*1)/R23)</f>
        <v>1.0000000000000002E-4</v>
      </c>
      <c r="AC23" s="149"/>
      <c r="AD23" s="45"/>
      <c r="AF23" s="58">
        <f t="shared" si="10"/>
        <v>9</v>
      </c>
      <c r="AG23" s="45">
        <f t="shared" si="8"/>
        <v>9</v>
      </c>
      <c r="AH23" s="130">
        <f>IF(AF23="","",IF(COUNTIF($AH$15:AH22,"="&amp;SMALL($Z$14:$Z$513,AF23)),"",SMALL($Z$14:$Z$513,AF23)))</f>
        <v>4.1750000000000002E-2</v>
      </c>
      <c r="AI23" s="45">
        <f t="shared" si="12"/>
        <v>9</v>
      </c>
      <c r="AJ23" s="126">
        <f t="shared" si="11"/>
        <v>4.1750000000000002E-2</v>
      </c>
    </row>
    <row r="24" spans="2:38" ht="18.95" customHeight="1">
      <c r="B24" s="68" t="s">
        <v>70</v>
      </c>
      <c r="C24" s="68" t="s">
        <v>84</v>
      </c>
      <c r="D24" s="14" t="s">
        <v>8</v>
      </c>
      <c r="E24" s="12" t="s">
        <v>52</v>
      </c>
      <c r="F24" s="16">
        <f t="shared" si="15"/>
        <v>3</v>
      </c>
      <c r="G24" s="15">
        <f t="shared" si="1"/>
        <v>0.8</v>
      </c>
      <c r="H24" s="86">
        <v>500</v>
      </c>
      <c r="I24" s="138"/>
      <c r="J24" s="139">
        <v>200</v>
      </c>
      <c r="K24" s="142"/>
      <c r="L24" s="86"/>
      <c r="M24" s="138"/>
      <c r="N24" s="144"/>
      <c r="O24" s="144"/>
      <c r="P24" s="87">
        <f t="shared" si="16"/>
        <v>0</v>
      </c>
      <c r="Q24" s="118">
        <f t="shared" si="5"/>
        <v>340</v>
      </c>
      <c r="R24" s="11">
        <f>IF(B24="","",IF(COUNTIF(B25:$B$513,B24)=0,SUMIF($B$14:$B$513,B24,$Q$14:$Q$513),""))</f>
        <v>340</v>
      </c>
      <c r="S24" s="11">
        <f t="shared" si="17"/>
        <v>115600</v>
      </c>
      <c r="T24" s="17"/>
      <c r="U24" s="12" t="s">
        <v>27</v>
      </c>
      <c r="V24" s="16">
        <f t="shared" si="18"/>
        <v>1</v>
      </c>
      <c r="W24" s="14">
        <v>3</v>
      </c>
      <c r="X24" s="153"/>
      <c r="Y24" s="18">
        <f t="shared" si="9"/>
        <v>2.3999999999999998E-3</v>
      </c>
      <c r="Z24" s="18">
        <f t="shared" si="19"/>
        <v>2.3999999999999998E-3</v>
      </c>
      <c r="AC24" s="147"/>
      <c r="AF24" s="58" t="str">
        <f t="shared" si="10"/>
        <v/>
      </c>
      <c r="AG24" s="45" t="str">
        <f t="shared" si="8"/>
        <v/>
      </c>
      <c r="AH24" s="130" t="str">
        <f>IF(AF24="","",IF(COUNTIF($AH$15:AH23,"="&amp;SMALL($Z$14:$Z$513,AF24)),"",SMALL($Z$14:$Z$513,AF24)))</f>
        <v/>
      </c>
      <c r="AI24" s="45">
        <f t="shared" si="12"/>
        <v>10</v>
      </c>
      <c r="AJ24" s="126" t="str">
        <f t="shared" si="11"/>
        <v/>
      </c>
    </row>
    <row r="25" spans="2:38" ht="18.95" customHeight="1">
      <c r="B25" s="68" t="s">
        <v>71</v>
      </c>
      <c r="C25" s="68" t="s">
        <v>85</v>
      </c>
      <c r="D25" s="14" t="s">
        <v>8</v>
      </c>
      <c r="E25" s="12" t="s">
        <v>38</v>
      </c>
      <c r="F25" s="16">
        <f t="shared" si="15"/>
        <v>2</v>
      </c>
      <c r="G25" s="15">
        <f t="shared" si="1"/>
        <v>1</v>
      </c>
      <c r="H25" s="86">
        <v>500</v>
      </c>
      <c r="I25" s="138"/>
      <c r="J25" s="139"/>
      <c r="K25" s="142"/>
      <c r="L25" s="86"/>
      <c r="M25" s="138"/>
      <c r="N25" s="144"/>
      <c r="O25" s="144"/>
      <c r="P25" s="87">
        <f t="shared" si="16"/>
        <v>0</v>
      </c>
      <c r="Q25" s="118">
        <f t="shared" si="5"/>
        <v>500</v>
      </c>
      <c r="R25" s="11">
        <f>IF(B25="","",IF(COUNTIF(B26:$B$513,B25)=0,SUMIF($B$14:$B$513,B25,$Q$14:$Q$513),""))</f>
        <v>500</v>
      </c>
      <c r="S25" s="11">
        <f t="shared" si="17"/>
        <v>250000</v>
      </c>
      <c r="T25" s="17"/>
      <c r="U25" s="12" t="s">
        <v>27</v>
      </c>
      <c r="V25" s="16">
        <f t="shared" si="18"/>
        <v>1</v>
      </c>
      <c r="W25" s="14">
        <v>4</v>
      </c>
      <c r="X25" s="153"/>
      <c r="Y25" s="18">
        <f t="shared" si="9"/>
        <v>1.2E-2</v>
      </c>
      <c r="Z25" s="18">
        <f t="shared" si="19"/>
        <v>1.2E-2</v>
      </c>
      <c r="AC25" s="147"/>
      <c r="AF25" s="58" t="str">
        <f t="shared" si="10"/>
        <v/>
      </c>
      <c r="AG25" s="45" t="str">
        <f t="shared" si="8"/>
        <v/>
      </c>
      <c r="AH25" s="130" t="str">
        <f>IF(AF25="","",IF(COUNTIF($AH$15:AH24,"="&amp;SMALL($Z$14:$Z$513,AF25)),"",SMALL($Z$14:$Z$513,AF25)))</f>
        <v/>
      </c>
      <c r="AI25" s="45">
        <f t="shared" si="12"/>
        <v>11</v>
      </c>
      <c r="AJ25" s="126" t="str">
        <f t="shared" si="11"/>
        <v/>
      </c>
    </row>
    <row r="26" spans="2:38" ht="18.95" customHeight="1">
      <c r="B26" s="68" t="s">
        <v>72</v>
      </c>
      <c r="C26" s="68" t="s">
        <v>86</v>
      </c>
      <c r="D26" s="14" t="s">
        <v>8</v>
      </c>
      <c r="E26" s="12" t="s">
        <v>38</v>
      </c>
      <c r="F26" s="16">
        <f t="shared" si="15"/>
        <v>2</v>
      </c>
      <c r="G26" s="15">
        <f t="shared" si="1"/>
        <v>1</v>
      </c>
      <c r="H26" s="86">
        <v>500</v>
      </c>
      <c r="I26" s="138"/>
      <c r="J26" s="139"/>
      <c r="K26" s="142"/>
      <c r="L26" s="86"/>
      <c r="M26" s="138"/>
      <c r="N26" s="144"/>
      <c r="O26" s="144"/>
      <c r="P26" s="87">
        <f t="shared" si="16"/>
        <v>0</v>
      </c>
      <c r="Q26" s="118">
        <f t="shared" si="5"/>
        <v>500</v>
      </c>
      <c r="R26" s="11">
        <f>IF(B26="","",IF(COUNTIF(B27:$B$513,B26)=0,SUMIF($B$14:$B$513,B26,$Q$14:$Q$513),""))</f>
        <v>500</v>
      </c>
      <c r="S26" s="11">
        <f t="shared" si="17"/>
        <v>250000</v>
      </c>
      <c r="T26" s="17"/>
      <c r="U26" s="12" t="s">
        <v>27</v>
      </c>
      <c r="V26" s="16">
        <f t="shared" si="18"/>
        <v>1</v>
      </c>
      <c r="W26" s="14">
        <v>5</v>
      </c>
      <c r="X26" s="153"/>
      <c r="Y26" s="18">
        <f t="shared" si="9"/>
        <v>4.1750000000000002E-2</v>
      </c>
      <c r="Z26" s="18">
        <f t="shared" si="19"/>
        <v>4.1750000000000002E-2</v>
      </c>
      <c r="AC26" s="152"/>
      <c r="AF26" s="58" t="str">
        <f t="shared" si="10"/>
        <v/>
      </c>
      <c r="AG26" s="45" t="str">
        <f t="shared" si="8"/>
        <v/>
      </c>
      <c r="AH26" s="130" t="str">
        <f>IF(AF26="","",IF(COUNTIF($AH$15:AH25,"="&amp;SMALL($Z$14:$Z$513,AF26)),"",SMALL($Z$14:$Z$513,AF26)))</f>
        <v/>
      </c>
      <c r="AI26" s="45">
        <f t="shared" si="12"/>
        <v>12</v>
      </c>
      <c r="AJ26" s="126" t="str">
        <f t="shared" si="11"/>
        <v/>
      </c>
    </row>
    <row r="27" spans="2:38" ht="18.95" customHeight="1">
      <c r="B27" s="68" t="s">
        <v>74</v>
      </c>
      <c r="C27" s="68" t="s">
        <v>87</v>
      </c>
      <c r="D27" s="14" t="s">
        <v>8</v>
      </c>
      <c r="E27" s="12" t="s">
        <v>37</v>
      </c>
      <c r="F27" s="16">
        <f t="shared" si="15"/>
        <v>1</v>
      </c>
      <c r="G27" s="15">
        <f t="shared" si="1"/>
        <v>1</v>
      </c>
      <c r="H27" s="86">
        <v>200</v>
      </c>
      <c r="I27" s="138">
        <v>500</v>
      </c>
      <c r="J27" s="139"/>
      <c r="K27" s="142"/>
      <c r="L27" s="86"/>
      <c r="M27" s="138"/>
      <c r="N27" s="144"/>
      <c r="O27" s="144"/>
      <c r="P27" s="87">
        <f t="shared" si="16"/>
        <v>0</v>
      </c>
      <c r="Q27" s="118">
        <f t="shared" si="5"/>
        <v>300</v>
      </c>
      <c r="R27" s="11" t="str">
        <f>IF(B27="","",IF(COUNTIF(B28:$B$513,B27)=0,SUMIF($B$14:$B$513,B27,$Q$14:$Q$513),""))</f>
        <v/>
      </c>
      <c r="S27" s="11" t="str">
        <f t="shared" si="17"/>
        <v/>
      </c>
      <c r="T27" s="17"/>
      <c r="U27" s="12" t="s">
        <v>35</v>
      </c>
      <c r="V27" s="16">
        <f t="shared" si="18"/>
        <v>2</v>
      </c>
      <c r="W27" s="14" t="s">
        <v>93</v>
      </c>
      <c r="X27" s="153">
        <v>1.21</v>
      </c>
      <c r="Y27" s="18">
        <f t="shared" si="9"/>
        <v>2.5181818181818183E-3</v>
      </c>
      <c r="Z27" s="18" t="str">
        <f t="shared" si="19"/>
        <v/>
      </c>
      <c r="AC27" s="147"/>
      <c r="AF27" s="58" t="str">
        <f t="shared" si="10"/>
        <v/>
      </c>
      <c r="AG27" s="45" t="str">
        <f t="shared" si="8"/>
        <v/>
      </c>
      <c r="AH27" s="130" t="str">
        <f>IF(AF27="","",IF(COUNTIF($AH$15:AH26,"="&amp;SMALL($Z$14:$Z$513,AF27)),"",SMALL($Z$14:$Z$513,AF27)))</f>
        <v/>
      </c>
      <c r="AI27" s="45">
        <f t="shared" si="12"/>
        <v>13</v>
      </c>
      <c r="AJ27" s="126" t="str">
        <f t="shared" si="11"/>
        <v/>
      </c>
    </row>
    <row r="28" spans="2:38" ht="18.95" customHeight="1">
      <c r="B28" s="68" t="s">
        <v>68</v>
      </c>
      <c r="C28" s="68" t="s">
        <v>75</v>
      </c>
      <c r="D28" s="14" t="s">
        <v>26</v>
      </c>
      <c r="E28" s="12" t="s">
        <v>53</v>
      </c>
      <c r="F28" s="16">
        <f t="shared" si="15"/>
        <v>5</v>
      </c>
      <c r="G28" s="15">
        <f t="shared" si="1"/>
        <v>0.9</v>
      </c>
      <c r="H28" s="86">
        <v>0</v>
      </c>
      <c r="I28" s="138"/>
      <c r="J28" s="139"/>
      <c r="K28" s="142">
        <v>0</v>
      </c>
      <c r="L28" s="86" t="s">
        <v>8</v>
      </c>
      <c r="M28" s="138">
        <v>0</v>
      </c>
      <c r="N28" s="144">
        <v>0</v>
      </c>
      <c r="O28" s="144" t="s">
        <v>8</v>
      </c>
      <c r="P28" s="87">
        <f t="shared" si="16"/>
        <v>0</v>
      </c>
      <c r="Q28" s="118">
        <f t="shared" ref="Q28:Q29" si="20">IF(C28="","",IF(F28=1,MAX(I28-H28,0),IF(F28=2,H28,IF(F28=3,MAX(H28-G28*J28,0),MAX(G28*(H28+K28-P28),0)))))</f>
        <v>0</v>
      </c>
      <c r="R28" s="11">
        <f>IF(B28="","",IF(COUNTIF(B29:$B$513,B28)=0,SUMIF($B$14:$B$513,B28,$Q$14:$Q$513),""))</f>
        <v>1105.0999999999999</v>
      </c>
      <c r="S28" s="11">
        <f t="shared" si="17"/>
        <v>1221246.0099999998</v>
      </c>
      <c r="T28" s="17"/>
      <c r="U28" s="12" t="s">
        <v>27</v>
      </c>
      <c r="V28" s="16">
        <f t="shared" si="18"/>
        <v>1</v>
      </c>
      <c r="W28" s="14">
        <v>0</v>
      </c>
      <c r="X28" s="153"/>
      <c r="Y28" s="18">
        <f t="shared" si="9"/>
        <v>2.0000000000000002E-5</v>
      </c>
      <c r="Z28" s="18">
        <f t="shared" si="19"/>
        <v>1.2447038277078997E-2</v>
      </c>
      <c r="AC28" s="147"/>
      <c r="AF28" s="58" t="str">
        <f t="shared" si="10"/>
        <v/>
      </c>
      <c r="AG28" s="45" t="str">
        <f t="shared" si="8"/>
        <v/>
      </c>
      <c r="AH28" s="130" t="str">
        <f>IF(AF28="","",IF(COUNTIF($AH$15:AH27,"="&amp;SMALL($Z$14:$Z$513,AF28)),"",SMALL($Z$14:$Z$513,AF28)))</f>
        <v/>
      </c>
      <c r="AI28" s="45">
        <f t="shared" si="12"/>
        <v>14</v>
      </c>
      <c r="AJ28" s="126" t="str">
        <f t="shared" si="11"/>
        <v/>
      </c>
    </row>
    <row r="29" spans="2:38" ht="18.95" customHeight="1">
      <c r="B29" s="68" t="s">
        <v>74</v>
      </c>
      <c r="C29" s="68" t="s">
        <v>87</v>
      </c>
      <c r="D29" s="14" t="s">
        <v>8</v>
      </c>
      <c r="E29" s="12" t="s">
        <v>37</v>
      </c>
      <c r="F29" s="16">
        <f t="shared" ref="F29" si="21">IF(C29="","",VALUE(MID(E29,1,2)))</f>
        <v>1</v>
      </c>
      <c r="G29" s="15">
        <f t="shared" si="1"/>
        <v>1</v>
      </c>
      <c r="H29" s="86">
        <v>200</v>
      </c>
      <c r="I29" s="138">
        <v>500</v>
      </c>
      <c r="J29" s="139"/>
      <c r="K29" s="142"/>
      <c r="L29" s="86"/>
      <c r="M29" s="138"/>
      <c r="N29" s="144"/>
      <c r="O29" s="144"/>
      <c r="P29" s="87">
        <f t="shared" ref="P29" si="22">IF(C29="","",IF(OR(L29="",M29="",O29=""),0,(M29-N29*(L29="No"))*VLOOKUP(O29,$AP$2:$AR$3,IF(L29="No",3,2),0)))</f>
        <v>0</v>
      </c>
      <c r="Q29" s="118">
        <f t="shared" si="20"/>
        <v>300</v>
      </c>
      <c r="R29" s="11">
        <f>IF(B29="","",IF(COUNTIF(B30:$B$513,B29)=0,SUMIF($B$14:$B$513,B29,$Q$14:$Q$513),""))</f>
        <v>600</v>
      </c>
      <c r="S29" s="11">
        <f t="shared" ref="S29" si="23">IF(R29="","",R29^2)</f>
        <v>360000</v>
      </c>
      <c r="T29" s="17"/>
      <c r="U29" s="12" t="s">
        <v>35</v>
      </c>
      <c r="V29" s="16">
        <f t="shared" ref="V29" si="24">IF(C29="","",VALUE(MID(U29,1,2)))</f>
        <v>2</v>
      </c>
      <c r="W29" s="14" t="s">
        <v>93</v>
      </c>
      <c r="X29" s="153"/>
      <c r="Y29" s="18">
        <f t="shared" si="9"/>
        <v>5.0000000000000001E-3</v>
      </c>
      <c r="Z29" s="18">
        <f t="shared" ref="Z29" si="25">IF(R29="","",SUMPRODUCT($Q$14:$Q$513,$Y$14:$Y$513,($B$14:$B$513=B29)*1)/R29)</f>
        <v>3.759090909090909E-3</v>
      </c>
      <c r="AC29" s="147"/>
      <c r="AF29" s="58" t="str">
        <f t="shared" si="10"/>
        <v/>
      </c>
      <c r="AG29" s="45" t="str">
        <f t="shared" si="8"/>
        <v/>
      </c>
      <c r="AH29" s="130" t="str">
        <f>IF(AF29="","",IF(COUNTIF($AH$15:AH28,"="&amp;SMALL($Z$14:$Z$513,AF29)),"",SMALL($Z$14:$Z$513,AF29)))</f>
        <v/>
      </c>
      <c r="AI29" s="45">
        <f t="shared" si="12"/>
        <v>15</v>
      </c>
      <c r="AJ29" s="126" t="str">
        <f t="shared" si="11"/>
        <v/>
      </c>
      <c r="AL29" s="1"/>
    </row>
    <row r="30" spans="2:38" ht="18.95" customHeight="1">
      <c r="B30" s="68" t="s">
        <v>75</v>
      </c>
      <c r="C30" s="68" t="s">
        <v>87</v>
      </c>
      <c r="D30" s="14" t="s">
        <v>8</v>
      </c>
      <c r="E30" s="12" t="s">
        <v>37</v>
      </c>
      <c r="F30" s="16">
        <f t="shared" ref="F30" si="26">IF(C30="","",VALUE(MID(E30,1,2)))</f>
        <v>1</v>
      </c>
      <c r="G30" s="15">
        <f t="shared" ref="G30" si="27">IF(F30="","",VLOOKUP(F30,$AM$2:$AN$8,2,0))</f>
        <v>1</v>
      </c>
      <c r="H30" s="86">
        <v>200</v>
      </c>
      <c r="I30" s="138">
        <v>500</v>
      </c>
      <c r="J30" s="139"/>
      <c r="K30" s="142"/>
      <c r="L30" s="86"/>
      <c r="M30" s="138"/>
      <c r="N30" s="144"/>
      <c r="O30" s="144"/>
      <c r="P30" s="87">
        <f t="shared" ref="P30" si="28">IF(C30="","",IF(OR(L30="",M30="",O30=""),0,(M30-N30*(L30="No"))*VLOOKUP(O30,$AP$2:$AR$3,IF(L30="No",3,2),0)))</f>
        <v>0</v>
      </c>
      <c r="Q30" s="118">
        <f t="shared" ref="Q30" si="29">IF(C30="","",IF(F30=1,MAX(I30-H30,0),IF(F30=2,H30,IF(F30=3,MAX(H30-G30*J30,0),MAX(G30*(H30+K30-P30),0)))))</f>
        <v>300</v>
      </c>
      <c r="R30" s="11">
        <f>IF(B30="","",IF(COUNTIF(B31:$B$513,B30)=0,SUMIF($B$14:$B$513,B30,$Q$14:$Q$513),""))</f>
        <v>300</v>
      </c>
      <c r="S30" s="11">
        <f t="shared" ref="S30" si="30">IF(R30="","",R30^2)</f>
        <v>90000</v>
      </c>
      <c r="T30" s="17"/>
      <c r="U30" s="12" t="s">
        <v>35</v>
      </c>
      <c r="V30" s="16">
        <f t="shared" ref="V30" si="31">IF(C30="","",VALUE(MID(U30,1,2)))</f>
        <v>2</v>
      </c>
      <c r="W30" s="14" t="s">
        <v>93</v>
      </c>
      <c r="X30" s="153"/>
      <c r="Y30" s="18">
        <f t="shared" si="9"/>
        <v>5.0000000000000001E-3</v>
      </c>
      <c r="Z30" s="18">
        <f t="shared" ref="Z30" si="32">IF(R30="","",SUMPRODUCT($Q$14:$Q$513,$Y$14:$Y$513,($B$14:$B$513=B30)*1)/R30)</f>
        <v>5.0000000000000001E-3</v>
      </c>
      <c r="AF30" s="58" t="str">
        <f t="shared" si="10"/>
        <v/>
      </c>
      <c r="AG30" s="45" t="str">
        <f t="shared" si="8"/>
        <v/>
      </c>
      <c r="AH30" s="130" t="str">
        <f>IF(AF30="","",IF(COUNTIF($AH$15:AH29,"="&amp;SMALL($Z$14:$Z$513,AF30)),"",SMALL($Z$14:$Z$513,AF30)))</f>
        <v/>
      </c>
      <c r="AI30" s="45">
        <f t="shared" si="12"/>
        <v>16</v>
      </c>
      <c r="AJ30" s="126" t="str">
        <f t="shared" si="11"/>
        <v/>
      </c>
      <c r="AL30" s="1"/>
    </row>
    <row r="31" spans="2:38" ht="18.95" customHeight="1">
      <c r="B31" s="14"/>
      <c r="C31" s="14"/>
      <c r="D31" s="14"/>
      <c r="E31" s="12"/>
      <c r="F31" s="16" t="str">
        <f t="shared" si="4"/>
        <v/>
      </c>
      <c r="G31" s="15" t="str">
        <f t="shared" si="1"/>
        <v/>
      </c>
      <c r="H31" s="86"/>
      <c r="I31" s="138"/>
      <c r="J31" s="139"/>
      <c r="K31" s="142"/>
      <c r="L31" s="86"/>
      <c r="M31" s="138"/>
      <c r="N31" s="144"/>
      <c r="O31" s="144"/>
      <c r="P31" s="87" t="str">
        <f t="shared" si="2"/>
        <v/>
      </c>
      <c r="Q31" s="118" t="str">
        <f t="shared" si="5"/>
        <v/>
      </c>
      <c r="R31" s="11" t="str">
        <f>IF(B31="","",IF(COUNTIF(B32:$B$513,B31)=0,SUMIF($B$14:$B$513,B31,$Q$14:$Q$513),""))</f>
        <v/>
      </c>
      <c r="S31" s="11" t="str">
        <f t="shared" si="6"/>
        <v/>
      </c>
      <c r="T31" s="17"/>
      <c r="U31" s="12"/>
      <c r="V31" s="16" t="str">
        <f t="shared" si="3"/>
        <v/>
      </c>
      <c r="W31" s="14"/>
      <c r="X31" s="153"/>
      <c r="Y31" s="18" t="str">
        <f t="shared" si="9"/>
        <v/>
      </c>
      <c r="Z31" s="18" t="str">
        <f t="shared" si="7"/>
        <v/>
      </c>
      <c r="AF31" s="58" t="str">
        <f t="shared" si="10"/>
        <v/>
      </c>
      <c r="AG31" s="45" t="str">
        <f t="shared" si="8"/>
        <v/>
      </c>
      <c r="AH31" s="130" t="str">
        <f>IF(AF31="","",IF(COUNTIF($AH$15:AH30,"="&amp;SMALL($Z$14:$Z$513,AF31)),"",SMALL($Z$14:$Z$513,AF31)))</f>
        <v/>
      </c>
      <c r="AI31" s="45">
        <f t="shared" si="12"/>
        <v>17</v>
      </c>
      <c r="AJ31" s="126" t="str">
        <f t="shared" si="11"/>
        <v/>
      </c>
    </row>
    <row r="32" spans="2:38" ht="18.95" customHeight="1">
      <c r="B32" s="14"/>
      <c r="C32" s="14"/>
      <c r="D32" s="14"/>
      <c r="E32" s="12"/>
      <c r="F32" s="16" t="str">
        <f t="shared" si="4"/>
        <v/>
      </c>
      <c r="G32" s="15" t="str">
        <f t="shared" si="1"/>
        <v/>
      </c>
      <c r="H32" s="86"/>
      <c r="I32" s="138"/>
      <c r="J32" s="139"/>
      <c r="K32" s="142"/>
      <c r="L32" s="86"/>
      <c r="M32" s="138"/>
      <c r="N32" s="144"/>
      <c r="O32" s="144"/>
      <c r="P32" s="87" t="str">
        <f t="shared" si="2"/>
        <v/>
      </c>
      <c r="Q32" s="118" t="str">
        <f t="shared" si="5"/>
        <v/>
      </c>
      <c r="R32" s="11" t="str">
        <f>IF(B32="","",IF(COUNTIF(B33:$B$513,B32)=0,SUMIF($B$14:$B$513,B32,$Q$14:$Q$513),""))</f>
        <v/>
      </c>
      <c r="S32" s="11" t="str">
        <f t="shared" si="6"/>
        <v/>
      </c>
      <c r="T32" s="17"/>
      <c r="U32" s="12"/>
      <c r="V32" s="16" t="str">
        <f t="shared" si="3"/>
        <v/>
      </c>
      <c r="W32" s="14"/>
      <c r="X32" s="153"/>
      <c r="Y32" s="18" t="str">
        <f t="shared" si="9"/>
        <v/>
      </c>
      <c r="Z32" s="18" t="str">
        <f t="shared" si="7"/>
        <v/>
      </c>
      <c r="AF32" s="58" t="str">
        <f t="shared" si="10"/>
        <v/>
      </c>
      <c r="AG32" s="45" t="str">
        <f t="shared" si="8"/>
        <v/>
      </c>
      <c r="AH32" s="130" t="str">
        <f>IF(AF32="","",IF(COUNTIF($AH$15:AH31,"="&amp;SMALL($Z$14:$Z$513,AF32)),"",SMALL($Z$14:$Z$513,AF32)))</f>
        <v/>
      </c>
      <c r="AI32" s="45">
        <f t="shared" si="12"/>
        <v>18</v>
      </c>
      <c r="AJ32" s="126" t="str">
        <f t="shared" si="11"/>
        <v/>
      </c>
    </row>
    <row r="33" spans="2:36" ht="18.95" customHeight="1">
      <c r="B33" s="14"/>
      <c r="C33" s="14"/>
      <c r="D33" s="14"/>
      <c r="E33" s="12"/>
      <c r="F33" s="16" t="str">
        <f t="shared" si="4"/>
        <v/>
      </c>
      <c r="G33" s="15" t="str">
        <f t="shared" si="1"/>
        <v/>
      </c>
      <c r="H33" s="86"/>
      <c r="I33" s="138"/>
      <c r="J33" s="139"/>
      <c r="K33" s="142"/>
      <c r="L33" s="86"/>
      <c r="M33" s="138"/>
      <c r="N33" s="144"/>
      <c r="O33" s="144"/>
      <c r="P33" s="87" t="str">
        <f t="shared" si="2"/>
        <v/>
      </c>
      <c r="Q33" s="118" t="str">
        <f t="shared" si="5"/>
        <v/>
      </c>
      <c r="R33" s="11" t="str">
        <f>IF(B33="","",IF(COUNTIF(B34:$B$513,B33)=0,SUMIF($B$14:$B$513,B33,$Q$14:$Q$513),""))</f>
        <v/>
      </c>
      <c r="S33" s="11" t="str">
        <f t="shared" si="6"/>
        <v/>
      </c>
      <c r="T33" s="17"/>
      <c r="U33" s="12"/>
      <c r="V33" s="16" t="str">
        <f t="shared" si="3"/>
        <v/>
      </c>
      <c r="W33" s="14"/>
      <c r="X33" s="153"/>
      <c r="Y33" s="18" t="str">
        <f t="shared" si="9"/>
        <v/>
      </c>
      <c r="Z33" s="18" t="str">
        <f t="shared" si="7"/>
        <v/>
      </c>
      <c r="AF33" s="58" t="str">
        <f t="shared" si="10"/>
        <v/>
      </c>
      <c r="AG33" s="45" t="str">
        <f t="shared" si="8"/>
        <v/>
      </c>
      <c r="AH33" s="130" t="str">
        <f>IF(AF33="","",IF(COUNTIF($AH$15:AH32,"="&amp;SMALL($Z$14:$Z$513,AF33)),"",SMALL($Z$14:$Z$513,AF33)))</f>
        <v/>
      </c>
      <c r="AI33" s="45">
        <f t="shared" si="12"/>
        <v>19</v>
      </c>
      <c r="AJ33" s="126" t="str">
        <f t="shared" si="11"/>
        <v/>
      </c>
    </row>
    <row r="34" spans="2:36" ht="18.95" customHeight="1">
      <c r="B34" s="14"/>
      <c r="C34" s="14"/>
      <c r="D34" s="14"/>
      <c r="E34" s="12"/>
      <c r="F34" s="16" t="str">
        <f t="shared" si="4"/>
        <v/>
      </c>
      <c r="G34" s="15" t="str">
        <f t="shared" si="1"/>
        <v/>
      </c>
      <c r="H34" s="86"/>
      <c r="I34" s="138"/>
      <c r="J34" s="139"/>
      <c r="K34" s="142"/>
      <c r="L34" s="86"/>
      <c r="M34" s="138"/>
      <c r="N34" s="144"/>
      <c r="O34" s="144"/>
      <c r="P34" s="87" t="str">
        <f t="shared" si="2"/>
        <v/>
      </c>
      <c r="Q34" s="118" t="str">
        <f t="shared" si="5"/>
        <v/>
      </c>
      <c r="R34" s="11" t="str">
        <f>IF(B34="","",IF(COUNTIF(B35:$B$513,B34)=0,SUMIF($B$14:$B$513,B34,$Q$14:$Q$513),""))</f>
        <v/>
      </c>
      <c r="S34" s="11" t="str">
        <f t="shared" si="6"/>
        <v/>
      </c>
      <c r="T34" s="17"/>
      <c r="U34" s="12"/>
      <c r="V34" s="16" t="str">
        <f t="shared" si="3"/>
        <v/>
      </c>
      <c r="W34" s="14"/>
      <c r="X34" s="153"/>
      <c r="Y34" s="18" t="str">
        <f t="shared" si="9"/>
        <v/>
      </c>
      <c r="Z34" s="18" t="str">
        <f t="shared" si="7"/>
        <v/>
      </c>
      <c r="AF34" s="58" t="str">
        <f t="shared" si="10"/>
        <v/>
      </c>
      <c r="AG34" s="45" t="str">
        <f t="shared" si="8"/>
        <v/>
      </c>
      <c r="AH34" s="130" t="str">
        <f>IF(AF34="","",IF(COUNTIF($AH$15:AH33,"="&amp;SMALL($Z$14:$Z$513,AF34)),"",SMALL($Z$14:$Z$513,AF34)))</f>
        <v/>
      </c>
      <c r="AI34" s="45">
        <f t="shared" si="12"/>
        <v>20</v>
      </c>
      <c r="AJ34" s="126" t="str">
        <f t="shared" si="11"/>
        <v/>
      </c>
    </row>
    <row r="35" spans="2:36" ht="18.95" customHeight="1">
      <c r="B35" s="14"/>
      <c r="C35" s="14"/>
      <c r="D35" s="14"/>
      <c r="E35" s="12"/>
      <c r="F35" s="16" t="str">
        <f t="shared" si="4"/>
        <v/>
      </c>
      <c r="G35" s="15" t="str">
        <f t="shared" si="1"/>
        <v/>
      </c>
      <c r="H35" s="86"/>
      <c r="I35" s="138"/>
      <c r="J35" s="139"/>
      <c r="K35" s="142"/>
      <c r="L35" s="86"/>
      <c r="M35" s="138"/>
      <c r="N35" s="144"/>
      <c r="O35" s="144"/>
      <c r="P35" s="87" t="str">
        <f t="shared" si="2"/>
        <v/>
      </c>
      <c r="Q35" s="118" t="str">
        <f t="shared" si="5"/>
        <v/>
      </c>
      <c r="R35" s="11" t="str">
        <f>IF(B35="","",IF(COUNTIF(B36:$B$513,B35)=0,SUMIF($B$14:$B$513,B35,$Q$14:$Q$513),""))</f>
        <v/>
      </c>
      <c r="S35" s="11" t="str">
        <f t="shared" si="6"/>
        <v/>
      </c>
      <c r="T35" s="17"/>
      <c r="U35" s="12"/>
      <c r="V35" s="16" t="str">
        <f t="shared" si="3"/>
        <v/>
      </c>
      <c r="W35" s="14"/>
      <c r="X35" s="153"/>
      <c r="Y35" s="18" t="str">
        <f t="shared" si="9"/>
        <v/>
      </c>
      <c r="Z35" s="18" t="str">
        <f t="shared" si="7"/>
        <v/>
      </c>
      <c r="AE35" s="121"/>
      <c r="AF35" s="58" t="str">
        <f t="shared" si="10"/>
        <v/>
      </c>
      <c r="AG35" s="45" t="str">
        <f t="shared" si="8"/>
        <v/>
      </c>
      <c r="AH35" s="130" t="str">
        <f>IF(AF35="","",IF(COUNTIF($AH$15:AH34,"="&amp;SMALL($Z$14:$Z$513,AF35)),"",SMALL($Z$14:$Z$513,AF35)))</f>
        <v/>
      </c>
      <c r="AI35" s="45"/>
      <c r="AJ35" s="126" t="str">
        <f t="shared" si="11"/>
        <v/>
      </c>
    </row>
    <row r="36" spans="2:36" ht="18.95" customHeight="1">
      <c r="B36" s="14"/>
      <c r="C36" s="14"/>
      <c r="D36" s="14"/>
      <c r="E36" s="12"/>
      <c r="F36" s="16" t="str">
        <f t="shared" si="4"/>
        <v/>
      </c>
      <c r="G36" s="15" t="str">
        <f t="shared" si="1"/>
        <v/>
      </c>
      <c r="H36" s="86"/>
      <c r="I36" s="138"/>
      <c r="J36" s="139"/>
      <c r="K36" s="142"/>
      <c r="L36" s="86"/>
      <c r="M36" s="138"/>
      <c r="N36" s="144"/>
      <c r="O36" s="144"/>
      <c r="P36" s="87" t="str">
        <f t="shared" si="2"/>
        <v/>
      </c>
      <c r="Q36" s="118" t="str">
        <f t="shared" si="5"/>
        <v/>
      </c>
      <c r="R36" s="11" t="str">
        <f>IF(B36="","",IF(COUNTIF(B37:$B$513,B36)=0,SUMIF($B$14:$B$513,B36,$Q$14:$Q$513),""))</f>
        <v/>
      </c>
      <c r="S36" s="11" t="str">
        <f t="shared" si="6"/>
        <v/>
      </c>
      <c r="T36" s="17"/>
      <c r="U36" s="12"/>
      <c r="V36" s="16" t="str">
        <f t="shared" si="3"/>
        <v/>
      </c>
      <c r="W36" s="14"/>
      <c r="X36" s="153"/>
      <c r="Y36" s="18" t="str">
        <f t="shared" si="9"/>
        <v/>
      </c>
      <c r="Z36" s="18" t="str">
        <f t="shared" si="7"/>
        <v/>
      </c>
      <c r="AE36" s="121"/>
      <c r="AF36" s="58" t="str">
        <f t="shared" si="10"/>
        <v/>
      </c>
      <c r="AG36" s="45" t="str">
        <f t="shared" si="8"/>
        <v/>
      </c>
      <c r="AH36" s="130" t="str">
        <f>IF(AF36="","",IF(COUNTIF($AH$15:AH35,"="&amp;SMALL($Z$14:$Z$513,AF36)),"",SMALL($Z$14:$Z$513,AF36)))</f>
        <v/>
      </c>
      <c r="AI36" s="45"/>
      <c r="AJ36" s="126" t="str">
        <f t="shared" si="11"/>
        <v/>
      </c>
    </row>
    <row r="37" spans="2:36" ht="18.95" customHeight="1">
      <c r="B37" s="14"/>
      <c r="C37" s="14"/>
      <c r="D37" s="14"/>
      <c r="E37" s="12"/>
      <c r="F37" s="16" t="str">
        <f t="shared" si="4"/>
        <v/>
      </c>
      <c r="G37" s="15" t="str">
        <f t="shared" si="1"/>
        <v/>
      </c>
      <c r="H37" s="86"/>
      <c r="I37" s="138"/>
      <c r="J37" s="139"/>
      <c r="K37" s="142"/>
      <c r="L37" s="86"/>
      <c r="M37" s="138"/>
      <c r="N37" s="144"/>
      <c r="O37" s="144"/>
      <c r="P37" s="87" t="str">
        <f t="shared" si="2"/>
        <v/>
      </c>
      <c r="Q37" s="118" t="str">
        <f t="shared" si="5"/>
        <v/>
      </c>
      <c r="R37" s="11" t="str">
        <f>IF(B37="","",IF(COUNTIF(B38:$B$513,B37)=0,SUMIF($B$14:$B$513,B37,$Q$14:$Q$513),""))</f>
        <v/>
      </c>
      <c r="S37" s="11" t="str">
        <f t="shared" si="6"/>
        <v/>
      </c>
      <c r="T37" s="17"/>
      <c r="U37" s="12"/>
      <c r="V37" s="16" t="str">
        <f t="shared" si="3"/>
        <v/>
      </c>
      <c r="W37" s="14"/>
      <c r="X37" s="153"/>
      <c r="Y37" s="18" t="str">
        <f t="shared" si="9"/>
        <v/>
      </c>
      <c r="Z37" s="18" t="str">
        <f t="shared" si="7"/>
        <v/>
      </c>
      <c r="AE37" s="121"/>
      <c r="AF37" s="58" t="str">
        <f t="shared" si="10"/>
        <v/>
      </c>
      <c r="AG37" s="45" t="str">
        <f t="shared" si="8"/>
        <v/>
      </c>
      <c r="AH37" s="130" t="str">
        <f>IF(AF37="","",IF(COUNTIF($AH$15:AH36,"="&amp;SMALL($Z$14:$Z$513,AF37)),"",SMALL($Z$14:$Z$513,AF37)))</f>
        <v/>
      </c>
      <c r="AI37" s="45"/>
      <c r="AJ37" s="126" t="str">
        <f t="shared" si="11"/>
        <v/>
      </c>
    </row>
    <row r="38" spans="2:36" ht="18.95" customHeight="1">
      <c r="B38" s="14"/>
      <c r="C38" s="14"/>
      <c r="D38" s="14"/>
      <c r="E38" s="12"/>
      <c r="F38" s="16" t="str">
        <f t="shared" si="4"/>
        <v/>
      </c>
      <c r="G38" s="15" t="str">
        <f t="shared" si="1"/>
        <v/>
      </c>
      <c r="H38" s="86"/>
      <c r="I38" s="138"/>
      <c r="J38" s="139"/>
      <c r="K38" s="142"/>
      <c r="L38" s="86"/>
      <c r="M38" s="138"/>
      <c r="N38" s="144"/>
      <c r="O38" s="144"/>
      <c r="P38" s="87" t="str">
        <f t="shared" si="2"/>
        <v/>
      </c>
      <c r="Q38" s="118" t="str">
        <f t="shared" si="5"/>
        <v/>
      </c>
      <c r="R38" s="11" t="str">
        <f>IF(B38="","",IF(COUNTIF(B39:$B$513,B38)=0,SUMIF($B$14:$B$513,B38,$Q$14:$Q$513),""))</f>
        <v/>
      </c>
      <c r="S38" s="11" t="str">
        <f t="shared" si="6"/>
        <v/>
      </c>
      <c r="T38" s="17"/>
      <c r="U38" s="12"/>
      <c r="V38" s="16" t="str">
        <f t="shared" si="3"/>
        <v/>
      </c>
      <c r="W38" s="14"/>
      <c r="X38" s="153"/>
      <c r="Y38" s="18" t="str">
        <f t="shared" si="9"/>
        <v/>
      </c>
      <c r="Z38" s="18" t="str">
        <f t="shared" si="7"/>
        <v/>
      </c>
      <c r="AE38" s="121"/>
      <c r="AF38" s="58" t="str">
        <f t="shared" si="10"/>
        <v/>
      </c>
      <c r="AG38" s="45" t="str">
        <f t="shared" si="8"/>
        <v/>
      </c>
      <c r="AH38" s="130" t="str">
        <f>IF(AF38="","",IF(COUNTIF($AH$15:AH37,"="&amp;SMALL($Z$14:$Z$513,AF38)),"",SMALL($Z$14:$Z$513,AF38)))</f>
        <v/>
      </c>
      <c r="AI38" s="45"/>
      <c r="AJ38" s="126" t="str">
        <f t="shared" si="11"/>
        <v/>
      </c>
    </row>
    <row r="39" spans="2:36" ht="18.95" customHeight="1">
      <c r="B39" s="14"/>
      <c r="C39" s="14"/>
      <c r="D39" s="14"/>
      <c r="E39" s="12"/>
      <c r="F39" s="16" t="str">
        <f t="shared" si="4"/>
        <v/>
      </c>
      <c r="G39" s="15" t="str">
        <f t="shared" si="1"/>
        <v/>
      </c>
      <c r="H39" s="86"/>
      <c r="I39" s="138"/>
      <c r="J39" s="139"/>
      <c r="K39" s="142"/>
      <c r="L39" s="86"/>
      <c r="M39" s="138"/>
      <c r="N39" s="144"/>
      <c r="O39" s="144"/>
      <c r="P39" s="87" t="str">
        <f t="shared" si="2"/>
        <v/>
      </c>
      <c r="Q39" s="118" t="str">
        <f t="shared" si="5"/>
        <v/>
      </c>
      <c r="R39" s="11" t="str">
        <f>IF(B39="","",IF(COUNTIF(B40:$B$513,B39)=0,SUMIF($B$14:$B$513,B39,$Q$14:$Q$513),""))</f>
        <v/>
      </c>
      <c r="S39" s="11" t="str">
        <f t="shared" si="6"/>
        <v/>
      </c>
      <c r="T39" s="17"/>
      <c r="U39" s="12"/>
      <c r="V39" s="16" t="str">
        <f t="shared" si="3"/>
        <v/>
      </c>
      <c r="W39" s="14"/>
      <c r="X39" s="153"/>
      <c r="Y39" s="18" t="str">
        <f t="shared" si="9"/>
        <v/>
      </c>
      <c r="Z39" s="18" t="str">
        <f t="shared" si="7"/>
        <v/>
      </c>
      <c r="AE39" s="121"/>
      <c r="AF39" s="58" t="str">
        <f t="shared" si="10"/>
        <v/>
      </c>
      <c r="AG39" s="45" t="str">
        <f t="shared" si="8"/>
        <v/>
      </c>
      <c r="AH39" s="130" t="str">
        <f>IF(AF39="","",IF(COUNTIF($AH$15:AH38,"="&amp;SMALL($Z$14:$Z$513,AF39)),"",SMALL($Z$14:$Z$513,AF39)))</f>
        <v/>
      </c>
      <c r="AI39" s="45"/>
      <c r="AJ39" s="126" t="str">
        <f t="shared" si="11"/>
        <v/>
      </c>
    </row>
    <row r="40" spans="2:36" ht="18.95" customHeight="1">
      <c r="B40" s="14"/>
      <c r="C40" s="14"/>
      <c r="D40" s="14"/>
      <c r="E40" s="12"/>
      <c r="F40" s="16" t="str">
        <f t="shared" si="4"/>
        <v/>
      </c>
      <c r="G40" s="15" t="str">
        <f t="shared" si="1"/>
        <v/>
      </c>
      <c r="H40" s="86"/>
      <c r="I40" s="138"/>
      <c r="J40" s="139"/>
      <c r="K40" s="142"/>
      <c r="L40" s="86"/>
      <c r="M40" s="138"/>
      <c r="N40" s="144"/>
      <c r="O40" s="144"/>
      <c r="P40" s="87" t="str">
        <f t="shared" si="2"/>
        <v/>
      </c>
      <c r="Q40" s="118" t="str">
        <f t="shared" si="5"/>
        <v/>
      </c>
      <c r="R40" s="11" t="str">
        <f>IF(B40="","",IF(COUNTIF(B41:$B$513,B40)=0,SUMIF($B$14:$B$513,B40,$Q$14:$Q$513),""))</f>
        <v/>
      </c>
      <c r="S40" s="11" t="str">
        <f t="shared" si="6"/>
        <v/>
      </c>
      <c r="T40" s="17"/>
      <c r="U40" s="12"/>
      <c r="V40" s="16" t="str">
        <f t="shared" si="3"/>
        <v/>
      </c>
      <c r="W40" s="14"/>
      <c r="X40" s="153"/>
      <c r="Y40" s="18" t="str">
        <f t="shared" si="9"/>
        <v/>
      </c>
      <c r="Z40" s="18" t="str">
        <f t="shared" si="7"/>
        <v/>
      </c>
      <c r="AE40" s="121"/>
      <c r="AF40" s="58" t="str">
        <f t="shared" si="10"/>
        <v/>
      </c>
      <c r="AG40" s="45" t="str">
        <f t="shared" si="8"/>
        <v/>
      </c>
      <c r="AH40" s="130" t="str">
        <f>IF(AF40="","",IF(COUNTIF($AH$15:AH39,"="&amp;SMALL($Z$14:$Z$513,AF40)),"",SMALL($Z$14:$Z$513,AF40)))</f>
        <v/>
      </c>
      <c r="AI40" s="45"/>
      <c r="AJ40" s="126" t="str">
        <f t="shared" si="11"/>
        <v/>
      </c>
    </row>
    <row r="41" spans="2:36" ht="18.95" customHeight="1">
      <c r="B41" s="14"/>
      <c r="C41" s="14"/>
      <c r="D41" s="14"/>
      <c r="E41" s="12"/>
      <c r="F41" s="16" t="str">
        <f t="shared" si="4"/>
        <v/>
      </c>
      <c r="G41" s="15" t="str">
        <f t="shared" si="1"/>
        <v/>
      </c>
      <c r="H41" s="86"/>
      <c r="I41" s="138"/>
      <c r="J41" s="139"/>
      <c r="K41" s="142"/>
      <c r="L41" s="86"/>
      <c r="M41" s="138"/>
      <c r="N41" s="144"/>
      <c r="O41" s="144"/>
      <c r="P41" s="87" t="str">
        <f t="shared" si="2"/>
        <v/>
      </c>
      <c r="Q41" s="118" t="str">
        <f t="shared" si="5"/>
        <v/>
      </c>
      <c r="R41" s="11" t="str">
        <f>IF(B41="","",IF(COUNTIF(B42:$B$513,B41)=0,SUMIF($B$14:$B$513,B41,$Q$14:$Q$513),""))</f>
        <v/>
      </c>
      <c r="S41" s="11" t="str">
        <f t="shared" si="6"/>
        <v/>
      </c>
      <c r="T41" s="17"/>
      <c r="U41" s="12"/>
      <c r="V41" s="16" t="str">
        <f t="shared" si="3"/>
        <v/>
      </c>
      <c r="W41" s="14"/>
      <c r="X41" s="153"/>
      <c r="Y41" s="18" t="str">
        <f t="shared" si="9"/>
        <v/>
      </c>
      <c r="Z41" s="18" t="str">
        <f t="shared" si="7"/>
        <v/>
      </c>
      <c r="AE41" s="121"/>
      <c r="AF41" s="58" t="str">
        <f t="shared" si="10"/>
        <v/>
      </c>
      <c r="AG41" s="45" t="str">
        <f t="shared" si="8"/>
        <v/>
      </c>
      <c r="AH41" s="130" t="str">
        <f>IF(AF41="","",IF(COUNTIF($AH$15:AH40,"="&amp;SMALL($Z$14:$Z$513,AF41)),"",SMALL($Z$14:$Z$513,AF41)))</f>
        <v/>
      </c>
      <c r="AI41" s="45"/>
      <c r="AJ41" s="126" t="str">
        <f t="shared" si="11"/>
        <v/>
      </c>
    </row>
    <row r="42" spans="2:36" ht="18.95" customHeight="1">
      <c r="B42" s="14"/>
      <c r="C42" s="14"/>
      <c r="D42" s="14"/>
      <c r="E42" s="12"/>
      <c r="F42" s="16" t="str">
        <f t="shared" si="4"/>
        <v/>
      </c>
      <c r="G42" s="15" t="str">
        <f t="shared" si="1"/>
        <v/>
      </c>
      <c r="H42" s="86"/>
      <c r="I42" s="138"/>
      <c r="J42" s="139"/>
      <c r="K42" s="142"/>
      <c r="L42" s="86"/>
      <c r="M42" s="138"/>
      <c r="N42" s="144"/>
      <c r="O42" s="144"/>
      <c r="P42" s="87" t="str">
        <f t="shared" si="2"/>
        <v/>
      </c>
      <c r="Q42" s="118" t="str">
        <f t="shared" si="5"/>
        <v/>
      </c>
      <c r="R42" s="11" t="str">
        <f>IF(B42="","",IF(COUNTIF(B43:$B$513,B42)=0,SUMIF($B$14:$B$513,B42,$Q$14:$Q$513),""))</f>
        <v/>
      </c>
      <c r="S42" s="11" t="str">
        <f t="shared" si="6"/>
        <v/>
      </c>
      <c r="T42" s="17"/>
      <c r="U42" s="12"/>
      <c r="V42" s="16" t="str">
        <f t="shared" si="3"/>
        <v/>
      </c>
      <c r="W42" s="14"/>
      <c r="X42" s="153"/>
      <c r="Y42" s="18" t="str">
        <f t="shared" si="9"/>
        <v/>
      </c>
      <c r="Z42" s="18" t="str">
        <f t="shared" si="7"/>
        <v/>
      </c>
      <c r="AE42" s="121"/>
      <c r="AF42" s="58" t="str">
        <f t="shared" si="10"/>
        <v/>
      </c>
      <c r="AG42" s="45" t="str">
        <f t="shared" si="8"/>
        <v/>
      </c>
      <c r="AH42" s="130" t="str">
        <f>IF(AF42="","",IF(COUNTIF($AH$15:AH41,"="&amp;SMALL($Z$14:$Z$513,AF42)),"",SMALL($Z$14:$Z$513,AF42)))</f>
        <v/>
      </c>
      <c r="AI42" s="45"/>
      <c r="AJ42" s="126" t="str">
        <f t="shared" si="11"/>
        <v/>
      </c>
    </row>
    <row r="43" spans="2:36" ht="18.95" customHeight="1">
      <c r="B43" s="14"/>
      <c r="C43" s="14"/>
      <c r="D43" s="14"/>
      <c r="E43" s="12"/>
      <c r="F43" s="16" t="str">
        <f t="shared" si="4"/>
        <v/>
      </c>
      <c r="G43" s="15" t="str">
        <f t="shared" si="1"/>
        <v/>
      </c>
      <c r="H43" s="86"/>
      <c r="I43" s="138"/>
      <c r="J43" s="139"/>
      <c r="K43" s="142"/>
      <c r="L43" s="86"/>
      <c r="M43" s="138"/>
      <c r="N43" s="144"/>
      <c r="O43" s="144"/>
      <c r="P43" s="87" t="str">
        <f t="shared" si="2"/>
        <v/>
      </c>
      <c r="Q43" s="118" t="str">
        <f t="shared" si="5"/>
        <v/>
      </c>
      <c r="R43" s="11" t="str">
        <f>IF(B43="","",IF(COUNTIF(B44:$B$513,B43)=0,SUMIF($B$14:$B$513,B43,$Q$14:$Q$513),""))</f>
        <v/>
      </c>
      <c r="S43" s="11" t="str">
        <f t="shared" si="6"/>
        <v/>
      </c>
      <c r="T43" s="17"/>
      <c r="U43" s="12"/>
      <c r="V43" s="16" t="str">
        <f t="shared" si="3"/>
        <v/>
      </c>
      <c r="W43" s="14"/>
      <c r="X43" s="153"/>
      <c r="Y43" s="18" t="str">
        <f t="shared" si="9"/>
        <v/>
      </c>
      <c r="Z43" s="18" t="str">
        <f t="shared" si="7"/>
        <v/>
      </c>
      <c r="AE43" s="121"/>
      <c r="AF43" s="58" t="str">
        <f t="shared" si="10"/>
        <v/>
      </c>
      <c r="AG43" s="45" t="str">
        <f t="shared" si="8"/>
        <v/>
      </c>
      <c r="AH43" s="130" t="str">
        <f>IF(AF43="","",IF(COUNTIF($AH$15:AH42,"="&amp;SMALL($Z$14:$Z$513,AF43)),"",SMALL($Z$14:$Z$513,AF43)))</f>
        <v/>
      </c>
      <c r="AI43" s="45"/>
      <c r="AJ43" s="126" t="str">
        <f t="shared" si="11"/>
        <v/>
      </c>
    </row>
    <row r="44" spans="2:36" ht="18.95" customHeight="1">
      <c r="B44" s="14"/>
      <c r="C44" s="14"/>
      <c r="D44" s="14"/>
      <c r="E44" s="12"/>
      <c r="F44" s="16" t="str">
        <f t="shared" si="4"/>
        <v/>
      </c>
      <c r="G44" s="15" t="str">
        <f t="shared" si="1"/>
        <v/>
      </c>
      <c r="H44" s="86"/>
      <c r="I44" s="138"/>
      <c r="J44" s="139"/>
      <c r="K44" s="142"/>
      <c r="L44" s="86"/>
      <c r="M44" s="138"/>
      <c r="N44" s="144"/>
      <c r="O44" s="144"/>
      <c r="P44" s="87" t="str">
        <f t="shared" si="2"/>
        <v/>
      </c>
      <c r="Q44" s="118" t="str">
        <f t="shared" si="5"/>
        <v/>
      </c>
      <c r="R44" s="11" t="str">
        <f>IF(B44="","",IF(COUNTIF(B45:$B$513,B44)=0,SUMIF($B$14:$B$513,B44,$Q$14:$Q$513),""))</f>
        <v/>
      </c>
      <c r="S44" s="11" t="str">
        <f t="shared" si="6"/>
        <v/>
      </c>
      <c r="T44" s="17"/>
      <c r="U44" s="12"/>
      <c r="V44" s="16" t="str">
        <f t="shared" si="3"/>
        <v/>
      </c>
      <c r="W44" s="14"/>
      <c r="X44" s="153"/>
      <c r="Y44" s="18" t="str">
        <f t="shared" si="9"/>
        <v/>
      </c>
      <c r="Z44" s="18" t="str">
        <f t="shared" si="7"/>
        <v/>
      </c>
      <c r="AE44" s="121"/>
      <c r="AF44" s="58" t="str">
        <f t="shared" si="10"/>
        <v/>
      </c>
      <c r="AG44" s="45" t="str">
        <f t="shared" si="8"/>
        <v/>
      </c>
      <c r="AH44" s="130" t="str">
        <f>IF(AF44="","",IF(COUNTIF($AH$15:AH43,"="&amp;SMALL($Z$14:$Z$513,AF44)),"",SMALL($Z$14:$Z$513,AF44)))</f>
        <v/>
      </c>
      <c r="AI44" s="45"/>
      <c r="AJ44" s="126" t="str">
        <f t="shared" si="11"/>
        <v/>
      </c>
    </row>
    <row r="45" spans="2:36" ht="18.95" customHeight="1">
      <c r="B45" s="14"/>
      <c r="C45" s="14"/>
      <c r="D45" s="14"/>
      <c r="E45" s="12"/>
      <c r="F45" s="16" t="str">
        <f t="shared" si="4"/>
        <v/>
      </c>
      <c r="G45" s="15" t="str">
        <f t="shared" si="1"/>
        <v/>
      </c>
      <c r="H45" s="86"/>
      <c r="I45" s="138"/>
      <c r="J45" s="139"/>
      <c r="K45" s="142"/>
      <c r="L45" s="86"/>
      <c r="M45" s="138"/>
      <c r="N45" s="144"/>
      <c r="O45" s="144"/>
      <c r="P45" s="87" t="str">
        <f t="shared" si="2"/>
        <v/>
      </c>
      <c r="Q45" s="118" t="str">
        <f t="shared" si="5"/>
        <v/>
      </c>
      <c r="R45" s="11" t="str">
        <f>IF(B45="","",IF(COUNTIF(B46:$B$513,B45)=0,SUMIF($B$14:$B$513,B45,$Q$14:$Q$513),""))</f>
        <v/>
      </c>
      <c r="S45" s="11" t="str">
        <f t="shared" si="6"/>
        <v/>
      </c>
      <c r="T45" s="17"/>
      <c r="U45" s="12"/>
      <c r="V45" s="16" t="str">
        <f t="shared" si="3"/>
        <v/>
      </c>
      <c r="W45" s="14"/>
      <c r="X45" s="153"/>
      <c r="Y45" s="18" t="str">
        <f t="shared" si="9"/>
        <v/>
      </c>
      <c r="Z45" s="18" t="str">
        <f t="shared" si="7"/>
        <v/>
      </c>
      <c r="AE45" s="121"/>
      <c r="AF45" s="58" t="str">
        <f t="shared" si="10"/>
        <v/>
      </c>
      <c r="AG45" s="45" t="str">
        <f t="shared" si="8"/>
        <v/>
      </c>
      <c r="AH45" s="130" t="str">
        <f>IF(AF45="","",IF(COUNTIF($AH$15:AH44,"="&amp;SMALL($Z$14:$Z$513,AF45)),"",SMALL($Z$14:$Z$513,AF45)))</f>
        <v/>
      </c>
      <c r="AI45" s="45"/>
      <c r="AJ45" s="126" t="str">
        <f t="shared" si="11"/>
        <v/>
      </c>
    </row>
    <row r="46" spans="2:36" ht="18.95" customHeight="1">
      <c r="B46" s="14"/>
      <c r="C46" s="14"/>
      <c r="D46" s="14"/>
      <c r="E46" s="12"/>
      <c r="F46" s="16" t="str">
        <f t="shared" si="4"/>
        <v/>
      </c>
      <c r="G46" s="15" t="str">
        <f t="shared" si="1"/>
        <v/>
      </c>
      <c r="H46" s="86"/>
      <c r="I46" s="138"/>
      <c r="J46" s="139"/>
      <c r="K46" s="142"/>
      <c r="L46" s="86"/>
      <c r="M46" s="138"/>
      <c r="N46" s="144"/>
      <c r="O46" s="144"/>
      <c r="P46" s="87" t="str">
        <f t="shared" si="2"/>
        <v/>
      </c>
      <c r="Q46" s="118" t="str">
        <f t="shared" si="5"/>
        <v/>
      </c>
      <c r="R46" s="11" t="str">
        <f>IF(B46="","",IF(COUNTIF(B47:$B$513,B46)=0,SUMIF($B$14:$B$513,B46,$Q$14:$Q$513),""))</f>
        <v/>
      </c>
      <c r="S46" s="11" t="str">
        <f t="shared" si="6"/>
        <v/>
      </c>
      <c r="T46" s="17"/>
      <c r="U46" s="12"/>
      <c r="V46" s="16" t="str">
        <f t="shared" si="3"/>
        <v/>
      </c>
      <c r="W46" s="14"/>
      <c r="X46" s="153"/>
      <c r="Y46" s="18" t="str">
        <f t="shared" si="9"/>
        <v/>
      </c>
      <c r="Z46" s="18" t="str">
        <f t="shared" si="7"/>
        <v/>
      </c>
      <c r="AE46" s="121"/>
      <c r="AF46" s="58" t="str">
        <f t="shared" si="10"/>
        <v/>
      </c>
      <c r="AG46" s="45" t="str">
        <f t="shared" si="8"/>
        <v/>
      </c>
      <c r="AH46" s="130" t="str">
        <f>IF(AF46="","",IF(COUNTIF($AH$15:AH45,"="&amp;SMALL($Z$14:$Z$513,AF46)),"",SMALL($Z$14:$Z$513,AF46)))</f>
        <v/>
      </c>
      <c r="AI46" s="45"/>
      <c r="AJ46" s="126" t="str">
        <f t="shared" si="11"/>
        <v/>
      </c>
    </row>
    <row r="47" spans="2:36" ht="18.95" customHeight="1">
      <c r="B47" s="14"/>
      <c r="C47" s="14"/>
      <c r="D47" s="14"/>
      <c r="E47" s="12"/>
      <c r="F47" s="16" t="str">
        <f t="shared" si="4"/>
        <v/>
      </c>
      <c r="G47" s="15" t="str">
        <f t="shared" si="1"/>
        <v/>
      </c>
      <c r="H47" s="86"/>
      <c r="I47" s="138"/>
      <c r="J47" s="139"/>
      <c r="K47" s="142"/>
      <c r="L47" s="86"/>
      <c r="M47" s="138"/>
      <c r="N47" s="144"/>
      <c r="O47" s="144"/>
      <c r="P47" s="87" t="str">
        <f t="shared" si="2"/>
        <v/>
      </c>
      <c r="Q47" s="118" t="str">
        <f t="shared" si="5"/>
        <v/>
      </c>
      <c r="R47" s="11" t="str">
        <f>IF(B47="","",IF(COUNTIF(B48:$B$513,B47)=0,SUMIF($B$14:$B$513,B47,$Q$14:$Q$513),""))</f>
        <v/>
      </c>
      <c r="S47" s="11" t="str">
        <f t="shared" si="6"/>
        <v/>
      </c>
      <c r="T47" s="17"/>
      <c r="U47" s="12"/>
      <c r="V47" s="16" t="str">
        <f t="shared" si="3"/>
        <v/>
      </c>
      <c r="W47" s="14"/>
      <c r="X47" s="153"/>
      <c r="Y47" s="18" t="str">
        <f t="shared" si="9"/>
        <v/>
      </c>
      <c r="Z47" s="18" t="str">
        <f t="shared" si="7"/>
        <v/>
      </c>
      <c r="AE47" s="121"/>
      <c r="AF47" s="58" t="str">
        <f t="shared" si="10"/>
        <v/>
      </c>
      <c r="AG47" s="45" t="str">
        <f t="shared" si="8"/>
        <v/>
      </c>
      <c r="AH47" s="130" t="str">
        <f>IF(AF47="","",IF(COUNTIF($AH$15:AH46,"="&amp;SMALL($Z$14:$Z$513,AF47)),"",SMALL($Z$14:$Z$513,AF47)))</f>
        <v/>
      </c>
      <c r="AI47" s="45"/>
      <c r="AJ47" s="126" t="str">
        <f t="shared" si="11"/>
        <v/>
      </c>
    </row>
    <row r="48" spans="2:36" ht="18.95" customHeight="1">
      <c r="B48" s="14"/>
      <c r="C48" s="14"/>
      <c r="D48" s="14"/>
      <c r="E48" s="12"/>
      <c r="F48" s="16" t="str">
        <f t="shared" si="4"/>
        <v/>
      </c>
      <c r="G48" s="15" t="str">
        <f t="shared" si="1"/>
        <v/>
      </c>
      <c r="H48" s="86"/>
      <c r="I48" s="138"/>
      <c r="J48" s="139"/>
      <c r="K48" s="142"/>
      <c r="L48" s="86"/>
      <c r="M48" s="138"/>
      <c r="N48" s="144"/>
      <c r="O48" s="144"/>
      <c r="P48" s="87" t="str">
        <f t="shared" si="2"/>
        <v/>
      </c>
      <c r="Q48" s="118" t="str">
        <f t="shared" si="5"/>
        <v/>
      </c>
      <c r="R48" s="11" t="str">
        <f>IF(B48="","",IF(COUNTIF(B49:$B$513,B48)=0,SUMIF($B$14:$B$513,B48,$Q$14:$Q$513),""))</f>
        <v/>
      </c>
      <c r="S48" s="11" t="str">
        <f t="shared" si="6"/>
        <v/>
      </c>
      <c r="T48" s="17"/>
      <c r="U48" s="12"/>
      <c r="V48" s="16" t="str">
        <f t="shared" si="3"/>
        <v/>
      </c>
      <c r="W48" s="14"/>
      <c r="X48" s="153"/>
      <c r="Y48" s="18" t="str">
        <f t="shared" si="9"/>
        <v/>
      </c>
      <c r="Z48" s="18" t="str">
        <f t="shared" si="7"/>
        <v/>
      </c>
      <c r="AE48" s="121"/>
      <c r="AF48" s="58" t="str">
        <f t="shared" si="10"/>
        <v/>
      </c>
      <c r="AG48" s="45" t="str">
        <f t="shared" si="8"/>
        <v/>
      </c>
      <c r="AH48" s="130" t="str">
        <f>IF(AF48="","",IF(COUNTIF($AH$15:AH47,"="&amp;SMALL($Z$14:$Z$513,AF48)),"",SMALL($Z$14:$Z$513,AF48)))</f>
        <v/>
      </c>
      <c r="AI48" s="45"/>
      <c r="AJ48" s="126" t="str">
        <f t="shared" si="11"/>
        <v/>
      </c>
    </row>
    <row r="49" spans="2:36" ht="18.95" customHeight="1">
      <c r="B49" s="14"/>
      <c r="C49" s="14"/>
      <c r="D49" s="14"/>
      <c r="E49" s="12"/>
      <c r="F49" s="16" t="str">
        <f t="shared" si="4"/>
        <v/>
      </c>
      <c r="G49" s="15" t="str">
        <f t="shared" si="1"/>
        <v/>
      </c>
      <c r="H49" s="86"/>
      <c r="I49" s="138"/>
      <c r="J49" s="139"/>
      <c r="K49" s="142"/>
      <c r="L49" s="86"/>
      <c r="M49" s="138"/>
      <c r="N49" s="144"/>
      <c r="O49" s="144"/>
      <c r="P49" s="87" t="str">
        <f t="shared" si="2"/>
        <v/>
      </c>
      <c r="Q49" s="118" t="str">
        <f t="shared" si="5"/>
        <v/>
      </c>
      <c r="R49" s="11" t="str">
        <f>IF(B49="","",IF(COUNTIF(B50:$B$513,B49)=0,SUMIF($B$14:$B$513,B49,$Q$14:$Q$513),""))</f>
        <v/>
      </c>
      <c r="S49" s="11" t="str">
        <f t="shared" si="6"/>
        <v/>
      </c>
      <c r="T49" s="17"/>
      <c r="U49" s="12"/>
      <c r="V49" s="16" t="str">
        <f t="shared" si="3"/>
        <v/>
      </c>
      <c r="W49" s="14"/>
      <c r="X49" s="153"/>
      <c r="Y49" s="18" t="str">
        <f t="shared" si="9"/>
        <v/>
      </c>
      <c r="Z49" s="18" t="str">
        <f t="shared" si="7"/>
        <v/>
      </c>
      <c r="AE49" s="121"/>
      <c r="AF49" s="58" t="str">
        <f t="shared" si="10"/>
        <v/>
      </c>
      <c r="AG49" s="45" t="str">
        <f t="shared" si="8"/>
        <v/>
      </c>
      <c r="AH49" s="130" t="str">
        <f>IF(AF49="","",IF(COUNTIF($AH$15:AH48,"="&amp;SMALL($Z$14:$Z$513,AF49)),"",SMALL($Z$14:$Z$513,AF49)))</f>
        <v/>
      </c>
      <c r="AI49" s="45"/>
      <c r="AJ49" s="126" t="str">
        <f t="shared" si="11"/>
        <v/>
      </c>
    </row>
    <row r="50" spans="2:36" ht="18.95" customHeight="1">
      <c r="B50" s="14"/>
      <c r="C50" s="14"/>
      <c r="D50" s="14"/>
      <c r="E50" s="12"/>
      <c r="F50" s="16" t="str">
        <f t="shared" si="4"/>
        <v/>
      </c>
      <c r="G50" s="15" t="str">
        <f t="shared" si="1"/>
        <v/>
      </c>
      <c r="H50" s="86"/>
      <c r="I50" s="138"/>
      <c r="J50" s="139"/>
      <c r="K50" s="142"/>
      <c r="L50" s="86"/>
      <c r="M50" s="138"/>
      <c r="N50" s="144"/>
      <c r="O50" s="144"/>
      <c r="P50" s="87" t="str">
        <f t="shared" si="2"/>
        <v/>
      </c>
      <c r="Q50" s="118" t="str">
        <f t="shared" si="5"/>
        <v/>
      </c>
      <c r="R50" s="11" t="str">
        <f>IF(B50="","",IF(COUNTIF(B51:$B$513,B50)=0,SUMIF($B$14:$B$513,B50,$Q$14:$Q$513),""))</f>
        <v/>
      </c>
      <c r="S50" s="11" t="str">
        <f t="shared" si="6"/>
        <v/>
      </c>
      <c r="T50" s="17"/>
      <c r="U50" s="12"/>
      <c r="V50" s="16" t="str">
        <f t="shared" si="3"/>
        <v/>
      </c>
      <c r="W50" s="14"/>
      <c r="X50" s="153"/>
      <c r="Y50" s="18" t="str">
        <f t="shared" si="9"/>
        <v/>
      </c>
      <c r="Z50" s="18" t="str">
        <f t="shared" si="7"/>
        <v/>
      </c>
      <c r="AE50" s="121"/>
      <c r="AF50" s="58" t="str">
        <f t="shared" si="10"/>
        <v/>
      </c>
      <c r="AG50" s="45" t="str">
        <f t="shared" si="8"/>
        <v/>
      </c>
      <c r="AH50" s="130" t="str">
        <f>IF(AF50="","",IF(COUNTIF($AH$15:AH49,"="&amp;SMALL($Z$14:$Z$513,AF50)),"",SMALL($Z$14:$Z$513,AF50)))</f>
        <v/>
      </c>
      <c r="AI50" s="45"/>
      <c r="AJ50" s="126" t="str">
        <f t="shared" si="11"/>
        <v/>
      </c>
    </row>
    <row r="51" spans="2:36" ht="18.95" customHeight="1">
      <c r="B51" s="14"/>
      <c r="C51" s="14"/>
      <c r="D51" s="14"/>
      <c r="E51" s="12"/>
      <c r="F51" s="16" t="str">
        <f t="shared" si="4"/>
        <v/>
      </c>
      <c r="G51" s="15" t="str">
        <f t="shared" si="1"/>
        <v/>
      </c>
      <c r="H51" s="86"/>
      <c r="I51" s="138"/>
      <c r="J51" s="139"/>
      <c r="K51" s="142"/>
      <c r="L51" s="86"/>
      <c r="M51" s="138"/>
      <c r="N51" s="144"/>
      <c r="O51" s="144"/>
      <c r="P51" s="87" t="str">
        <f t="shared" si="2"/>
        <v/>
      </c>
      <c r="Q51" s="118" t="str">
        <f t="shared" si="5"/>
        <v/>
      </c>
      <c r="R51" s="11" t="str">
        <f>IF(B51="","",IF(COUNTIF(B52:$B$513,B51)=0,SUMIF($B$14:$B$513,B51,$Q$14:$Q$513),""))</f>
        <v/>
      </c>
      <c r="S51" s="11" t="str">
        <f t="shared" si="6"/>
        <v/>
      </c>
      <c r="T51" s="17"/>
      <c r="U51" s="12"/>
      <c r="V51" s="16" t="str">
        <f t="shared" si="3"/>
        <v/>
      </c>
      <c r="W51" s="14"/>
      <c r="X51" s="153"/>
      <c r="Y51" s="18" t="str">
        <f t="shared" si="9"/>
        <v/>
      </c>
      <c r="Z51" s="18" t="str">
        <f t="shared" si="7"/>
        <v/>
      </c>
      <c r="AE51" s="121"/>
      <c r="AF51" s="58" t="str">
        <f t="shared" si="10"/>
        <v/>
      </c>
      <c r="AG51" s="45" t="str">
        <f t="shared" si="8"/>
        <v/>
      </c>
      <c r="AH51" s="130" t="str">
        <f>IF(AF51="","",IF(COUNTIF($AH$15:AH50,"="&amp;SMALL($Z$14:$Z$513,AF51)),"",SMALL($Z$14:$Z$513,AF51)))</f>
        <v/>
      </c>
      <c r="AI51" s="45"/>
      <c r="AJ51" s="126" t="str">
        <f t="shared" si="11"/>
        <v/>
      </c>
    </row>
    <row r="52" spans="2:36" ht="18.95" customHeight="1">
      <c r="B52" s="14"/>
      <c r="C52" s="14"/>
      <c r="D52" s="14"/>
      <c r="E52" s="12"/>
      <c r="F52" s="16" t="str">
        <f t="shared" si="4"/>
        <v/>
      </c>
      <c r="G52" s="15" t="str">
        <f t="shared" si="1"/>
        <v/>
      </c>
      <c r="H52" s="86"/>
      <c r="I52" s="138"/>
      <c r="J52" s="139"/>
      <c r="K52" s="142"/>
      <c r="L52" s="86"/>
      <c r="M52" s="138"/>
      <c r="N52" s="144"/>
      <c r="O52" s="144"/>
      <c r="P52" s="87" t="str">
        <f t="shared" si="2"/>
        <v/>
      </c>
      <c r="Q52" s="118" t="str">
        <f t="shared" si="5"/>
        <v/>
      </c>
      <c r="R52" s="11" t="str">
        <f>IF(B52="","",IF(COUNTIF(B53:$B$513,B52)=0,SUMIF($B$14:$B$513,B52,$Q$14:$Q$513),""))</f>
        <v/>
      </c>
      <c r="S52" s="11" t="str">
        <f t="shared" si="6"/>
        <v/>
      </c>
      <c r="T52" s="17"/>
      <c r="U52" s="12"/>
      <c r="V52" s="16" t="str">
        <f t="shared" si="3"/>
        <v/>
      </c>
      <c r="W52" s="14"/>
      <c r="X52" s="153"/>
      <c r="Y52" s="18" t="str">
        <f t="shared" si="9"/>
        <v/>
      </c>
      <c r="Z52" s="18" t="str">
        <f t="shared" si="7"/>
        <v/>
      </c>
      <c r="AE52" s="121"/>
      <c r="AF52" s="58" t="str">
        <f t="shared" si="10"/>
        <v/>
      </c>
      <c r="AG52" s="45" t="str">
        <f t="shared" si="8"/>
        <v/>
      </c>
      <c r="AH52" s="130" t="str">
        <f>IF(AF52="","",IF(COUNTIF($AH$15:AH51,"="&amp;SMALL($Z$14:$Z$513,AF52)),"",SMALL($Z$14:$Z$513,AF52)))</f>
        <v/>
      </c>
      <c r="AI52" s="45"/>
      <c r="AJ52" s="126" t="str">
        <f t="shared" si="11"/>
        <v/>
      </c>
    </row>
    <row r="53" spans="2:36" ht="18.95" customHeight="1">
      <c r="B53" s="14"/>
      <c r="C53" s="14"/>
      <c r="D53" s="14"/>
      <c r="E53" s="12"/>
      <c r="F53" s="16" t="str">
        <f t="shared" si="4"/>
        <v/>
      </c>
      <c r="G53" s="15" t="str">
        <f t="shared" si="1"/>
        <v/>
      </c>
      <c r="H53" s="86"/>
      <c r="I53" s="138"/>
      <c r="J53" s="139"/>
      <c r="K53" s="142"/>
      <c r="L53" s="86"/>
      <c r="M53" s="138"/>
      <c r="N53" s="144"/>
      <c r="O53" s="144"/>
      <c r="P53" s="87" t="str">
        <f t="shared" si="2"/>
        <v/>
      </c>
      <c r="Q53" s="118" t="str">
        <f t="shared" si="5"/>
        <v/>
      </c>
      <c r="R53" s="11" t="str">
        <f>IF(B53="","",IF(COUNTIF(B54:$B$513,B53)=0,SUMIF($B$14:$B$513,B53,$Q$14:$Q$513),""))</f>
        <v/>
      </c>
      <c r="S53" s="11" t="str">
        <f t="shared" si="6"/>
        <v/>
      </c>
      <c r="T53" s="17"/>
      <c r="U53" s="12"/>
      <c r="V53" s="16" t="str">
        <f t="shared" si="3"/>
        <v/>
      </c>
      <c r="W53" s="14"/>
      <c r="X53" s="153"/>
      <c r="Y53" s="18" t="str">
        <f t="shared" si="9"/>
        <v/>
      </c>
      <c r="Z53" s="18" t="str">
        <f t="shared" si="7"/>
        <v/>
      </c>
      <c r="AE53" s="121"/>
      <c r="AF53" s="58" t="str">
        <f t="shared" si="10"/>
        <v/>
      </c>
      <c r="AG53" s="45" t="str">
        <f t="shared" si="8"/>
        <v/>
      </c>
      <c r="AH53" s="130" t="str">
        <f>IF(AF53="","",IF(COUNTIF($AH$15:AH52,"="&amp;SMALL($Z$14:$Z$513,AF53)),"",SMALL($Z$14:$Z$513,AF53)))</f>
        <v/>
      </c>
      <c r="AI53" s="45"/>
      <c r="AJ53" s="126" t="str">
        <f t="shared" si="11"/>
        <v/>
      </c>
    </row>
    <row r="54" spans="2:36" ht="18.95" customHeight="1">
      <c r="B54" s="14"/>
      <c r="C54" s="14"/>
      <c r="D54" s="14"/>
      <c r="E54" s="12"/>
      <c r="F54" s="16" t="str">
        <f t="shared" si="4"/>
        <v/>
      </c>
      <c r="G54" s="15" t="str">
        <f t="shared" si="1"/>
        <v/>
      </c>
      <c r="H54" s="86"/>
      <c r="I54" s="138"/>
      <c r="J54" s="139"/>
      <c r="K54" s="142"/>
      <c r="L54" s="86"/>
      <c r="M54" s="138"/>
      <c r="N54" s="144"/>
      <c r="O54" s="144"/>
      <c r="P54" s="87" t="str">
        <f t="shared" si="2"/>
        <v/>
      </c>
      <c r="Q54" s="118" t="str">
        <f t="shared" si="5"/>
        <v/>
      </c>
      <c r="R54" s="11" t="str">
        <f>IF(B54="","",IF(COUNTIF(B55:$B$513,B54)=0,SUMIF($B$14:$B$513,B54,$Q$14:$Q$513),""))</f>
        <v/>
      </c>
      <c r="S54" s="11" t="str">
        <f t="shared" si="6"/>
        <v/>
      </c>
      <c r="T54" s="17"/>
      <c r="U54" s="12"/>
      <c r="V54" s="16" t="str">
        <f t="shared" si="3"/>
        <v/>
      </c>
      <c r="W54" s="14"/>
      <c r="X54" s="153"/>
      <c r="Y54" s="18" t="str">
        <f t="shared" si="9"/>
        <v/>
      </c>
      <c r="Z54" s="18" t="str">
        <f t="shared" si="7"/>
        <v/>
      </c>
      <c r="AE54" s="121"/>
      <c r="AF54" s="58" t="str">
        <f t="shared" si="10"/>
        <v/>
      </c>
      <c r="AG54" s="45" t="str">
        <f t="shared" si="8"/>
        <v/>
      </c>
      <c r="AH54" s="130" t="str">
        <f>IF(AF54="","",IF(COUNTIF($AH$15:AH53,"="&amp;SMALL($Z$14:$Z$513,AF54)),"",SMALL($Z$14:$Z$513,AF54)))</f>
        <v/>
      </c>
      <c r="AI54" s="45"/>
      <c r="AJ54" s="126" t="str">
        <f t="shared" si="11"/>
        <v/>
      </c>
    </row>
    <row r="55" spans="2:36" ht="18.95" customHeight="1">
      <c r="B55" s="14"/>
      <c r="C55" s="14"/>
      <c r="D55" s="14"/>
      <c r="E55" s="12"/>
      <c r="F55" s="16" t="str">
        <f t="shared" si="4"/>
        <v/>
      </c>
      <c r="G55" s="15" t="str">
        <f t="shared" si="1"/>
        <v/>
      </c>
      <c r="H55" s="86"/>
      <c r="I55" s="138"/>
      <c r="J55" s="139"/>
      <c r="K55" s="142"/>
      <c r="L55" s="86"/>
      <c r="M55" s="138"/>
      <c r="N55" s="144"/>
      <c r="O55" s="144"/>
      <c r="P55" s="87" t="str">
        <f t="shared" si="2"/>
        <v/>
      </c>
      <c r="Q55" s="118" t="str">
        <f t="shared" si="5"/>
        <v/>
      </c>
      <c r="R55" s="11" t="str">
        <f>IF(B55="","",IF(COUNTIF(B56:$B$513,B55)=0,SUMIF($B$14:$B$513,B55,$Q$14:$Q$513),""))</f>
        <v/>
      </c>
      <c r="S55" s="11" t="str">
        <f t="shared" si="6"/>
        <v/>
      </c>
      <c r="T55" s="17"/>
      <c r="U55" s="12"/>
      <c r="V55" s="16" t="str">
        <f t="shared" si="3"/>
        <v/>
      </c>
      <c r="W55" s="14"/>
      <c r="X55" s="153"/>
      <c r="Y55" s="18" t="str">
        <f t="shared" si="9"/>
        <v/>
      </c>
      <c r="Z55" s="18" t="str">
        <f t="shared" si="7"/>
        <v/>
      </c>
      <c r="AE55" s="121"/>
      <c r="AF55" s="58" t="str">
        <f t="shared" si="10"/>
        <v/>
      </c>
      <c r="AG55" s="45" t="str">
        <f t="shared" si="8"/>
        <v/>
      </c>
      <c r="AH55" s="130" t="str">
        <f>IF(AF55="","",IF(COUNTIF($AH$15:AH54,"="&amp;SMALL($Z$14:$Z$513,AF55)),"",SMALL($Z$14:$Z$513,AF55)))</f>
        <v/>
      </c>
      <c r="AI55" s="45"/>
      <c r="AJ55" s="126" t="str">
        <f t="shared" si="11"/>
        <v/>
      </c>
    </row>
    <row r="56" spans="2:36" ht="18.95" customHeight="1">
      <c r="B56" s="14"/>
      <c r="C56" s="14"/>
      <c r="D56" s="14"/>
      <c r="E56" s="12"/>
      <c r="F56" s="16" t="str">
        <f t="shared" si="4"/>
        <v/>
      </c>
      <c r="G56" s="15" t="str">
        <f t="shared" si="1"/>
        <v/>
      </c>
      <c r="H56" s="86"/>
      <c r="I56" s="138"/>
      <c r="J56" s="139"/>
      <c r="K56" s="142"/>
      <c r="L56" s="86"/>
      <c r="M56" s="138"/>
      <c r="N56" s="144"/>
      <c r="O56" s="144"/>
      <c r="P56" s="87" t="str">
        <f t="shared" si="2"/>
        <v/>
      </c>
      <c r="Q56" s="118" t="str">
        <f t="shared" si="5"/>
        <v/>
      </c>
      <c r="R56" s="11" t="str">
        <f>IF(B56="","",IF(COUNTIF(B57:$B$513,B56)=0,SUMIF($B$14:$B$513,B56,$Q$14:$Q$513),""))</f>
        <v/>
      </c>
      <c r="S56" s="11" t="str">
        <f t="shared" si="6"/>
        <v/>
      </c>
      <c r="T56" s="17"/>
      <c r="U56" s="12"/>
      <c r="V56" s="16" t="str">
        <f t="shared" si="3"/>
        <v/>
      </c>
      <c r="W56" s="14"/>
      <c r="X56" s="153"/>
      <c r="Y56" s="18" t="str">
        <f t="shared" si="9"/>
        <v/>
      </c>
      <c r="Z56" s="18" t="str">
        <f t="shared" si="7"/>
        <v/>
      </c>
      <c r="AE56" s="121"/>
      <c r="AF56" s="58" t="str">
        <f t="shared" si="10"/>
        <v/>
      </c>
      <c r="AG56" s="45" t="str">
        <f t="shared" si="8"/>
        <v/>
      </c>
      <c r="AH56" s="130" t="str">
        <f>IF(AF56="","",IF(COUNTIF($AH$15:AH55,"="&amp;SMALL($Z$14:$Z$513,AF56)),"",SMALL($Z$14:$Z$513,AF56)))</f>
        <v/>
      </c>
      <c r="AI56" s="45"/>
      <c r="AJ56" s="126" t="str">
        <f t="shared" si="11"/>
        <v/>
      </c>
    </row>
    <row r="57" spans="2:36" ht="18.95" customHeight="1">
      <c r="B57" s="14"/>
      <c r="C57" s="14"/>
      <c r="D57" s="14"/>
      <c r="E57" s="12"/>
      <c r="F57" s="16" t="str">
        <f t="shared" si="4"/>
        <v/>
      </c>
      <c r="G57" s="15" t="str">
        <f t="shared" si="1"/>
        <v/>
      </c>
      <c r="H57" s="86"/>
      <c r="I57" s="138"/>
      <c r="J57" s="139"/>
      <c r="K57" s="142"/>
      <c r="L57" s="86"/>
      <c r="M57" s="138"/>
      <c r="N57" s="144"/>
      <c r="O57" s="144"/>
      <c r="P57" s="87" t="str">
        <f t="shared" si="2"/>
        <v/>
      </c>
      <c r="Q57" s="118" t="str">
        <f t="shared" si="5"/>
        <v/>
      </c>
      <c r="R57" s="11" t="str">
        <f>IF(B57="","",IF(COUNTIF(B58:$B$513,B57)=0,SUMIF($B$14:$B$513,B57,$Q$14:$Q$513),""))</f>
        <v/>
      </c>
      <c r="S57" s="11" t="str">
        <f t="shared" si="6"/>
        <v/>
      </c>
      <c r="T57" s="17"/>
      <c r="U57" s="12"/>
      <c r="V57" s="16" t="str">
        <f t="shared" si="3"/>
        <v/>
      </c>
      <c r="W57" s="14"/>
      <c r="X57" s="153"/>
      <c r="Y57" s="18" t="str">
        <f t="shared" si="9"/>
        <v/>
      </c>
      <c r="Z57" s="18" t="str">
        <f t="shared" si="7"/>
        <v/>
      </c>
      <c r="AE57" s="121"/>
      <c r="AF57" s="58" t="str">
        <f t="shared" si="10"/>
        <v/>
      </c>
      <c r="AG57" s="45" t="str">
        <f t="shared" si="8"/>
        <v/>
      </c>
      <c r="AH57" s="130" t="str">
        <f>IF(AF57="","",IF(COUNTIF($AH$15:AH56,"="&amp;SMALL($Z$14:$Z$513,AF57)),"",SMALL($Z$14:$Z$513,AF57)))</f>
        <v/>
      </c>
      <c r="AI57" s="45"/>
      <c r="AJ57" s="126" t="str">
        <f t="shared" si="11"/>
        <v/>
      </c>
    </row>
    <row r="58" spans="2:36" ht="18.95" customHeight="1">
      <c r="B58" s="14"/>
      <c r="C58" s="14"/>
      <c r="D58" s="14"/>
      <c r="E58" s="12"/>
      <c r="F58" s="16" t="str">
        <f t="shared" si="4"/>
        <v/>
      </c>
      <c r="G58" s="15" t="str">
        <f t="shared" si="1"/>
        <v/>
      </c>
      <c r="H58" s="86"/>
      <c r="I58" s="138"/>
      <c r="J58" s="139"/>
      <c r="K58" s="142"/>
      <c r="L58" s="86"/>
      <c r="M58" s="138"/>
      <c r="N58" s="144"/>
      <c r="O58" s="144"/>
      <c r="P58" s="87" t="str">
        <f t="shared" si="2"/>
        <v/>
      </c>
      <c r="Q58" s="118" t="str">
        <f t="shared" si="5"/>
        <v/>
      </c>
      <c r="R58" s="11" t="str">
        <f>IF(B58="","",IF(COUNTIF(B59:$B$513,B58)=0,SUMIF($B$14:$B$513,B58,$Q$14:$Q$513),""))</f>
        <v/>
      </c>
      <c r="S58" s="11" t="str">
        <f t="shared" si="6"/>
        <v/>
      </c>
      <c r="T58" s="17"/>
      <c r="U58" s="12"/>
      <c r="V58" s="16" t="str">
        <f t="shared" si="3"/>
        <v/>
      </c>
      <c r="W58" s="14"/>
      <c r="X58" s="153"/>
      <c r="Y58" s="18" t="str">
        <f t="shared" si="9"/>
        <v/>
      </c>
      <c r="Z58" s="18" t="str">
        <f t="shared" si="7"/>
        <v/>
      </c>
      <c r="AE58" s="121"/>
      <c r="AF58" s="58" t="str">
        <f t="shared" si="10"/>
        <v/>
      </c>
      <c r="AG58" s="45" t="str">
        <f t="shared" si="8"/>
        <v/>
      </c>
      <c r="AH58" s="130" t="str">
        <f>IF(AF58="","",IF(COUNTIF($AH$15:AH57,"="&amp;SMALL($Z$14:$Z$513,AF58)),"",SMALL($Z$14:$Z$513,AF58)))</f>
        <v/>
      </c>
      <c r="AI58" s="45"/>
      <c r="AJ58" s="126" t="str">
        <f t="shared" si="11"/>
        <v/>
      </c>
    </row>
    <row r="59" spans="2:36" ht="18.95" customHeight="1">
      <c r="B59" s="14"/>
      <c r="C59" s="14"/>
      <c r="D59" s="14"/>
      <c r="E59" s="12"/>
      <c r="F59" s="16" t="str">
        <f t="shared" si="4"/>
        <v/>
      </c>
      <c r="G59" s="15" t="str">
        <f t="shared" si="1"/>
        <v/>
      </c>
      <c r="H59" s="86"/>
      <c r="I59" s="138"/>
      <c r="J59" s="139"/>
      <c r="K59" s="142"/>
      <c r="L59" s="86"/>
      <c r="M59" s="138"/>
      <c r="N59" s="144"/>
      <c r="O59" s="144"/>
      <c r="P59" s="87" t="str">
        <f t="shared" si="2"/>
        <v/>
      </c>
      <c r="Q59" s="118" t="str">
        <f t="shared" si="5"/>
        <v/>
      </c>
      <c r="R59" s="11" t="str">
        <f>IF(B59="","",IF(COUNTIF(B60:$B$513,B59)=0,SUMIF($B$14:$B$513,B59,$Q$14:$Q$513),""))</f>
        <v/>
      </c>
      <c r="S59" s="11" t="str">
        <f t="shared" si="6"/>
        <v/>
      </c>
      <c r="T59" s="17"/>
      <c r="U59" s="12"/>
      <c r="V59" s="16" t="str">
        <f t="shared" si="3"/>
        <v/>
      </c>
      <c r="W59" s="14"/>
      <c r="X59" s="153"/>
      <c r="Y59" s="18" t="str">
        <f t="shared" si="9"/>
        <v/>
      </c>
      <c r="Z59" s="18" t="str">
        <f t="shared" si="7"/>
        <v/>
      </c>
      <c r="AE59" s="121"/>
      <c r="AF59" s="58" t="str">
        <f t="shared" si="10"/>
        <v/>
      </c>
      <c r="AG59" s="45" t="str">
        <f t="shared" si="8"/>
        <v/>
      </c>
      <c r="AH59" s="130" t="str">
        <f>IF(AF59="","",IF(COUNTIF($AH$15:AH58,"="&amp;SMALL($Z$14:$Z$513,AF59)),"",SMALL($Z$14:$Z$513,AF59)))</f>
        <v/>
      </c>
      <c r="AI59" s="45"/>
      <c r="AJ59" s="126" t="str">
        <f t="shared" si="11"/>
        <v/>
      </c>
    </row>
    <row r="60" spans="2:36" ht="18.95" customHeight="1">
      <c r="B60" s="14"/>
      <c r="C60" s="14"/>
      <c r="D60" s="14"/>
      <c r="E60" s="12"/>
      <c r="F60" s="16" t="str">
        <f t="shared" si="4"/>
        <v/>
      </c>
      <c r="G60" s="15" t="str">
        <f t="shared" si="1"/>
        <v/>
      </c>
      <c r="H60" s="86"/>
      <c r="I60" s="138"/>
      <c r="J60" s="139"/>
      <c r="K60" s="142"/>
      <c r="L60" s="86"/>
      <c r="M60" s="138"/>
      <c r="N60" s="144"/>
      <c r="O60" s="144"/>
      <c r="P60" s="87" t="str">
        <f t="shared" si="2"/>
        <v/>
      </c>
      <c r="Q60" s="118" t="str">
        <f t="shared" si="5"/>
        <v/>
      </c>
      <c r="R60" s="11" t="str">
        <f>IF(B60="","",IF(COUNTIF(B61:$B$513,B60)=0,SUMIF($B$14:$B$513,B60,$Q$14:$Q$513),""))</f>
        <v/>
      </c>
      <c r="S60" s="11" t="str">
        <f t="shared" si="6"/>
        <v/>
      </c>
      <c r="T60" s="17"/>
      <c r="U60" s="12"/>
      <c r="V60" s="16" t="str">
        <f t="shared" si="3"/>
        <v/>
      </c>
      <c r="W60" s="14"/>
      <c r="X60" s="153"/>
      <c r="Y60" s="18" t="str">
        <f t="shared" si="9"/>
        <v/>
      </c>
      <c r="Z60" s="18" t="str">
        <f t="shared" si="7"/>
        <v/>
      </c>
      <c r="AE60" s="121"/>
      <c r="AF60" s="58" t="str">
        <f t="shared" si="10"/>
        <v/>
      </c>
      <c r="AG60" s="45" t="str">
        <f t="shared" si="8"/>
        <v/>
      </c>
      <c r="AH60" s="130" t="str">
        <f>IF(AF60="","",IF(COUNTIF($AH$15:AH59,"="&amp;SMALL($Z$14:$Z$513,AF60)),"",SMALL($Z$14:$Z$513,AF60)))</f>
        <v/>
      </c>
      <c r="AI60" s="45"/>
      <c r="AJ60" s="126" t="str">
        <f t="shared" si="11"/>
        <v/>
      </c>
    </row>
    <row r="61" spans="2:36" ht="18.95" customHeight="1">
      <c r="B61" s="14"/>
      <c r="C61" s="14"/>
      <c r="D61" s="14"/>
      <c r="E61" s="12"/>
      <c r="F61" s="16" t="str">
        <f t="shared" si="4"/>
        <v/>
      </c>
      <c r="G61" s="15" t="str">
        <f t="shared" si="1"/>
        <v/>
      </c>
      <c r="H61" s="86"/>
      <c r="I61" s="138"/>
      <c r="J61" s="139"/>
      <c r="K61" s="142"/>
      <c r="L61" s="86"/>
      <c r="M61" s="138"/>
      <c r="N61" s="144"/>
      <c r="O61" s="144"/>
      <c r="P61" s="87" t="str">
        <f t="shared" si="2"/>
        <v/>
      </c>
      <c r="Q61" s="118" t="str">
        <f t="shared" si="5"/>
        <v/>
      </c>
      <c r="R61" s="11" t="str">
        <f>IF(B61="","",IF(COUNTIF(B62:$B$513,B61)=0,SUMIF($B$14:$B$513,B61,$Q$14:$Q$513),""))</f>
        <v/>
      </c>
      <c r="S61" s="11" t="str">
        <f t="shared" si="6"/>
        <v/>
      </c>
      <c r="T61" s="17"/>
      <c r="U61" s="12"/>
      <c r="V61" s="16" t="str">
        <f t="shared" si="3"/>
        <v/>
      </c>
      <c r="W61" s="14"/>
      <c r="X61" s="153"/>
      <c r="Y61" s="18" t="str">
        <f t="shared" si="9"/>
        <v/>
      </c>
      <c r="Z61" s="18" t="str">
        <f t="shared" si="7"/>
        <v/>
      </c>
      <c r="AE61" s="121"/>
      <c r="AF61" s="58" t="str">
        <f t="shared" si="10"/>
        <v/>
      </c>
      <c r="AG61" s="45" t="str">
        <f t="shared" si="8"/>
        <v/>
      </c>
      <c r="AH61" s="130" t="str">
        <f>IF(AF61="","",IF(COUNTIF($AH$15:AH60,"="&amp;SMALL($Z$14:$Z$513,AF61)),"",SMALL($Z$14:$Z$513,AF61)))</f>
        <v/>
      </c>
      <c r="AI61" s="45"/>
      <c r="AJ61" s="126" t="str">
        <f t="shared" si="11"/>
        <v/>
      </c>
    </row>
    <row r="62" spans="2:36" ht="18.95" customHeight="1">
      <c r="B62" s="14"/>
      <c r="C62" s="14"/>
      <c r="D62" s="14"/>
      <c r="E62" s="12"/>
      <c r="F62" s="16" t="str">
        <f t="shared" si="4"/>
        <v/>
      </c>
      <c r="G62" s="15" t="str">
        <f t="shared" si="1"/>
        <v/>
      </c>
      <c r="H62" s="86"/>
      <c r="I62" s="138"/>
      <c r="J62" s="139"/>
      <c r="K62" s="142"/>
      <c r="L62" s="86"/>
      <c r="M62" s="138"/>
      <c r="N62" s="144"/>
      <c r="O62" s="144"/>
      <c r="P62" s="87" t="str">
        <f t="shared" si="2"/>
        <v/>
      </c>
      <c r="Q62" s="118" t="str">
        <f t="shared" si="5"/>
        <v/>
      </c>
      <c r="R62" s="11" t="str">
        <f>IF(B62="","",IF(COUNTIF(B63:$B$513,B62)=0,SUMIF($B$14:$B$513,B62,$Q$14:$Q$513),""))</f>
        <v/>
      </c>
      <c r="S62" s="11" t="str">
        <f t="shared" si="6"/>
        <v/>
      </c>
      <c r="T62" s="17"/>
      <c r="U62" s="12"/>
      <c r="V62" s="16" t="str">
        <f t="shared" si="3"/>
        <v/>
      </c>
      <c r="W62" s="14"/>
      <c r="X62" s="153"/>
      <c r="Y62" s="18" t="str">
        <f t="shared" si="9"/>
        <v/>
      </c>
      <c r="Z62" s="18" t="str">
        <f t="shared" si="7"/>
        <v/>
      </c>
      <c r="AE62" s="121"/>
      <c r="AF62" s="58" t="str">
        <f t="shared" si="10"/>
        <v/>
      </c>
      <c r="AG62" s="45" t="str">
        <f t="shared" si="8"/>
        <v/>
      </c>
      <c r="AH62" s="130" t="str">
        <f>IF(AF62="","",IF(COUNTIF($AH$15:AH61,"="&amp;SMALL($Z$14:$Z$513,AF62)),"",SMALL($Z$14:$Z$513,AF62)))</f>
        <v/>
      </c>
      <c r="AI62" s="45"/>
      <c r="AJ62" s="126" t="str">
        <f t="shared" si="11"/>
        <v/>
      </c>
    </row>
    <row r="63" spans="2:36" ht="18.95" customHeight="1">
      <c r="B63" s="14"/>
      <c r="C63" s="14"/>
      <c r="D63" s="14"/>
      <c r="E63" s="12"/>
      <c r="F63" s="16" t="str">
        <f t="shared" si="4"/>
        <v/>
      </c>
      <c r="G63" s="15" t="str">
        <f t="shared" si="1"/>
        <v/>
      </c>
      <c r="H63" s="86"/>
      <c r="I63" s="138"/>
      <c r="J63" s="139"/>
      <c r="K63" s="142"/>
      <c r="L63" s="86"/>
      <c r="M63" s="138"/>
      <c r="N63" s="144"/>
      <c r="O63" s="144"/>
      <c r="P63" s="87" t="str">
        <f t="shared" si="2"/>
        <v/>
      </c>
      <c r="Q63" s="118" t="str">
        <f t="shared" si="5"/>
        <v/>
      </c>
      <c r="R63" s="11" t="str">
        <f>IF(B63="","",IF(COUNTIF(B64:$B$513,B63)=0,SUMIF($B$14:$B$513,B63,$Q$14:$Q$513),""))</f>
        <v/>
      </c>
      <c r="S63" s="11" t="str">
        <f t="shared" si="6"/>
        <v/>
      </c>
      <c r="T63" s="17"/>
      <c r="U63" s="12"/>
      <c r="V63" s="16" t="str">
        <f t="shared" si="3"/>
        <v/>
      </c>
      <c r="W63" s="14"/>
      <c r="X63" s="153"/>
      <c r="Y63" s="18" t="str">
        <f t="shared" si="9"/>
        <v/>
      </c>
      <c r="Z63" s="18" t="str">
        <f t="shared" si="7"/>
        <v/>
      </c>
      <c r="AE63" s="121"/>
      <c r="AF63" s="58" t="str">
        <f t="shared" si="10"/>
        <v/>
      </c>
      <c r="AG63" s="45" t="str">
        <f t="shared" si="8"/>
        <v/>
      </c>
      <c r="AH63" s="130" t="str">
        <f>IF(AF63="","",IF(COUNTIF($AH$15:AH62,"="&amp;SMALL($Z$14:$Z$513,AF63)),"",SMALL($Z$14:$Z$513,AF63)))</f>
        <v/>
      </c>
      <c r="AI63" s="45"/>
      <c r="AJ63" s="126" t="str">
        <f t="shared" si="11"/>
        <v/>
      </c>
    </row>
    <row r="64" spans="2:36" ht="18.95" customHeight="1">
      <c r="B64" s="14"/>
      <c r="C64" s="14"/>
      <c r="D64" s="14"/>
      <c r="E64" s="12"/>
      <c r="F64" s="16" t="str">
        <f t="shared" si="4"/>
        <v/>
      </c>
      <c r="G64" s="15" t="str">
        <f t="shared" si="1"/>
        <v/>
      </c>
      <c r="H64" s="86"/>
      <c r="I64" s="138"/>
      <c r="J64" s="139"/>
      <c r="K64" s="142"/>
      <c r="L64" s="86"/>
      <c r="M64" s="138"/>
      <c r="N64" s="144"/>
      <c r="O64" s="144"/>
      <c r="P64" s="87" t="str">
        <f t="shared" si="2"/>
        <v/>
      </c>
      <c r="Q64" s="118" t="str">
        <f t="shared" si="5"/>
        <v/>
      </c>
      <c r="R64" s="11" t="str">
        <f>IF(B64="","",IF(COUNTIF(B65:$B$513,B64)=0,SUMIF($B$14:$B$513,B64,$Q$14:$Q$513),""))</f>
        <v/>
      </c>
      <c r="S64" s="11" t="str">
        <f t="shared" si="6"/>
        <v/>
      </c>
      <c r="T64" s="17"/>
      <c r="U64" s="12"/>
      <c r="V64" s="16" t="str">
        <f t="shared" si="3"/>
        <v/>
      </c>
      <c r="W64" s="14"/>
      <c r="X64" s="153"/>
      <c r="Y64" s="18" t="str">
        <f t="shared" si="9"/>
        <v/>
      </c>
      <c r="Z64" s="18" t="str">
        <f t="shared" si="7"/>
        <v/>
      </c>
      <c r="AE64" s="121"/>
      <c r="AF64" s="58" t="str">
        <f t="shared" si="10"/>
        <v/>
      </c>
      <c r="AG64" s="45" t="str">
        <f t="shared" si="8"/>
        <v/>
      </c>
      <c r="AH64" s="130" t="str">
        <f>IF(AF64="","",IF(COUNTIF($AH$15:AH63,"="&amp;SMALL($Z$14:$Z$513,AF64)),"",SMALL($Z$14:$Z$513,AF64)))</f>
        <v/>
      </c>
      <c r="AI64" s="45"/>
      <c r="AJ64" s="126" t="str">
        <f t="shared" si="11"/>
        <v/>
      </c>
    </row>
    <row r="65" spans="2:36" ht="18.95" customHeight="1">
      <c r="B65" s="14"/>
      <c r="C65" s="14"/>
      <c r="D65" s="14"/>
      <c r="E65" s="12"/>
      <c r="F65" s="16" t="str">
        <f t="shared" si="4"/>
        <v/>
      </c>
      <c r="G65" s="15" t="str">
        <f t="shared" si="1"/>
        <v/>
      </c>
      <c r="H65" s="86"/>
      <c r="I65" s="138"/>
      <c r="J65" s="139"/>
      <c r="K65" s="142"/>
      <c r="L65" s="86"/>
      <c r="M65" s="138"/>
      <c r="N65" s="144"/>
      <c r="O65" s="144"/>
      <c r="P65" s="87" t="str">
        <f t="shared" si="2"/>
        <v/>
      </c>
      <c r="Q65" s="118" t="str">
        <f t="shared" si="5"/>
        <v/>
      </c>
      <c r="R65" s="11" t="str">
        <f>IF(B65="","",IF(COUNTIF(B66:$B$513,B65)=0,SUMIF($B$14:$B$513,B65,$Q$14:$Q$513),""))</f>
        <v/>
      </c>
      <c r="S65" s="11" t="str">
        <f t="shared" si="6"/>
        <v/>
      </c>
      <c r="T65" s="17"/>
      <c r="U65" s="12"/>
      <c r="V65" s="16" t="str">
        <f t="shared" si="3"/>
        <v/>
      </c>
      <c r="W65" s="14"/>
      <c r="X65" s="153"/>
      <c r="Y65" s="18" t="str">
        <f t="shared" si="9"/>
        <v/>
      </c>
      <c r="Z65" s="18" t="str">
        <f t="shared" si="7"/>
        <v/>
      </c>
      <c r="AE65" s="121"/>
      <c r="AF65" s="58" t="str">
        <f t="shared" si="10"/>
        <v/>
      </c>
      <c r="AG65" s="45" t="str">
        <f t="shared" si="8"/>
        <v/>
      </c>
      <c r="AH65" s="130" t="str">
        <f>IF(AF65="","",IF(COUNTIF($AH$15:AH64,"="&amp;SMALL($Z$14:$Z$513,AF65)),"",SMALL($Z$14:$Z$513,AF65)))</f>
        <v/>
      </c>
      <c r="AI65" s="45"/>
      <c r="AJ65" s="126" t="str">
        <f t="shared" si="11"/>
        <v/>
      </c>
    </row>
    <row r="66" spans="2:36" ht="18.95" customHeight="1">
      <c r="B66" s="14"/>
      <c r="C66" s="14"/>
      <c r="D66" s="14"/>
      <c r="E66" s="12"/>
      <c r="F66" s="16" t="str">
        <f t="shared" si="4"/>
        <v/>
      </c>
      <c r="G66" s="15" t="str">
        <f t="shared" si="1"/>
        <v/>
      </c>
      <c r="H66" s="86"/>
      <c r="I66" s="138"/>
      <c r="J66" s="139"/>
      <c r="K66" s="142"/>
      <c r="L66" s="86"/>
      <c r="M66" s="138"/>
      <c r="N66" s="144"/>
      <c r="O66" s="144"/>
      <c r="P66" s="87" t="str">
        <f t="shared" si="2"/>
        <v/>
      </c>
      <c r="Q66" s="118" t="str">
        <f t="shared" si="5"/>
        <v/>
      </c>
      <c r="R66" s="11" t="str">
        <f>IF(B66="","",IF(COUNTIF(B67:$B$513,B66)=0,SUMIF($B$14:$B$513,B66,$Q$14:$Q$513),""))</f>
        <v/>
      </c>
      <c r="S66" s="11" t="str">
        <f t="shared" si="6"/>
        <v/>
      </c>
      <c r="T66" s="17"/>
      <c r="U66" s="12"/>
      <c r="V66" s="16" t="str">
        <f t="shared" si="3"/>
        <v/>
      </c>
      <c r="W66" s="14"/>
      <c r="X66" s="153"/>
      <c r="Y66" s="18" t="str">
        <f t="shared" si="9"/>
        <v/>
      </c>
      <c r="Z66" s="18" t="str">
        <f t="shared" si="7"/>
        <v/>
      </c>
      <c r="AE66" s="121"/>
      <c r="AF66" s="58" t="str">
        <f t="shared" si="10"/>
        <v/>
      </c>
      <c r="AG66" s="45" t="str">
        <f t="shared" si="8"/>
        <v/>
      </c>
      <c r="AH66" s="130" t="str">
        <f>IF(AF66="","",IF(COUNTIF($AH$15:AH65,"="&amp;SMALL($Z$14:$Z$513,AF66)),"",SMALL($Z$14:$Z$513,AF66)))</f>
        <v/>
      </c>
      <c r="AI66" s="45"/>
      <c r="AJ66" s="126" t="str">
        <f t="shared" si="11"/>
        <v/>
      </c>
    </row>
    <row r="67" spans="2:36" ht="18.95" customHeight="1">
      <c r="B67" s="14"/>
      <c r="C67" s="14"/>
      <c r="D67" s="14"/>
      <c r="E67" s="12"/>
      <c r="F67" s="16" t="str">
        <f t="shared" si="4"/>
        <v/>
      </c>
      <c r="G67" s="15" t="str">
        <f t="shared" si="1"/>
        <v/>
      </c>
      <c r="H67" s="86"/>
      <c r="I67" s="138"/>
      <c r="J67" s="139"/>
      <c r="K67" s="142"/>
      <c r="L67" s="86"/>
      <c r="M67" s="138"/>
      <c r="N67" s="144"/>
      <c r="O67" s="144"/>
      <c r="P67" s="87" t="str">
        <f t="shared" si="2"/>
        <v/>
      </c>
      <c r="Q67" s="118" t="str">
        <f t="shared" si="5"/>
        <v/>
      </c>
      <c r="R67" s="11" t="str">
        <f>IF(B67="","",IF(COUNTIF(B68:$B$513,B67)=0,SUMIF($B$14:$B$513,B67,$Q$14:$Q$513),""))</f>
        <v/>
      </c>
      <c r="S67" s="11" t="str">
        <f t="shared" si="6"/>
        <v/>
      </c>
      <c r="T67" s="17"/>
      <c r="U67" s="12"/>
      <c r="V67" s="16" t="str">
        <f t="shared" si="3"/>
        <v/>
      </c>
      <c r="W67" s="14"/>
      <c r="X67" s="153"/>
      <c r="Y67" s="18" t="str">
        <f t="shared" si="9"/>
        <v/>
      </c>
      <c r="Z67" s="18" t="str">
        <f t="shared" si="7"/>
        <v/>
      </c>
      <c r="AE67" s="121"/>
      <c r="AF67" s="58" t="str">
        <f t="shared" si="10"/>
        <v/>
      </c>
      <c r="AG67" s="45" t="str">
        <f t="shared" si="8"/>
        <v/>
      </c>
      <c r="AH67" s="130" t="str">
        <f>IF(AF67="","",IF(COUNTIF($AH$15:AH66,"="&amp;SMALL($Z$14:$Z$513,AF67)),"",SMALL($Z$14:$Z$513,AF67)))</f>
        <v/>
      </c>
      <c r="AI67" s="45"/>
      <c r="AJ67" s="126" t="str">
        <f t="shared" si="11"/>
        <v/>
      </c>
    </row>
    <row r="68" spans="2:36" ht="18.95" customHeight="1">
      <c r="B68" s="14"/>
      <c r="C68" s="14"/>
      <c r="D68" s="14"/>
      <c r="E68" s="12"/>
      <c r="F68" s="16" t="str">
        <f t="shared" si="4"/>
        <v/>
      </c>
      <c r="G68" s="15" t="str">
        <f t="shared" si="1"/>
        <v/>
      </c>
      <c r="H68" s="86"/>
      <c r="I68" s="138"/>
      <c r="J68" s="139"/>
      <c r="K68" s="142"/>
      <c r="L68" s="86"/>
      <c r="M68" s="138"/>
      <c r="N68" s="144"/>
      <c r="O68" s="144"/>
      <c r="P68" s="87" t="str">
        <f t="shared" si="2"/>
        <v/>
      </c>
      <c r="Q68" s="118" t="str">
        <f t="shared" si="5"/>
        <v/>
      </c>
      <c r="R68" s="11" t="str">
        <f>IF(B68="","",IF(COUNTIF(B69:$B$513,B68)=0,SUMIF($B$14:$B$513,B68,$Q$14:$Q$513),""))</f>
        <v/>
      </c>
      <c r="S68" s="11" t="str">
        <f t="shared" si="6"/>
        <v/>
      </c>
      <c r="T68" s="17"/>
      <c r="U68" s="12"/>
      <c r="V68" s="16" t="str">
        <f t="shared" si="3"/>
        <v/>
      </c>
      <c r="W68" s="14"/>
      <c r="X68" s="153"/>
      <c r="Y68" s="18" t="str">
        <f t="shared" si="9"/>
        <v/>
      </c>
      <c r="Z68" s="18" t="str">
        <f t="shared" si="7"/>
        <v/>
      </c>
      <c r="AE68" s="121"/>
      <c r="AF68" s="58" t="str">
        <f t="shared" si="10"/>
        <v/>
      </c>
      <c r="AG68" s="45" t="str">
        <f t="shared" si="8"/>
        <v/>
      </c>
      <c r="AH68" s="130" t="str">
        <f>IF(AF68="","",IF(COUNTIF($AH$15:AH67,"="&amp;SMALL($Z$14:$Z$513,AF68)),"",SMALL($Z$14:$Z$513,AF68)))</f>
        <v/>
      </c>
      <c r="AI68" s="45"/>
      <c r="AJ68" s="126" t="str">
        <f t="shared" si="11"/>
        <v/>
      </c>
    </row>
    <row r="69" spans="2:36" ht="18.95" customHeight="1">
      <c r="B69" s="14"/>
      <c r="C69" s="14"/>
      <c r="D69" s="14"/>
      <c r="E69" s="12"/>
      <c r="F69" s="16" t="str">
        <f t="shared" si="4"/>
        <v/>
      </c>
      <c r="G69" s="15" t="str">
        <f t="shared" si="1"/>
        <v/>
      </c>
      <c r="H69" s="86"/>
      <c r="I69" s="138"/>
      <c r="J69" s="139"/>
      <c r="K69" s="142"/>
      <c r="L69" s="86"/>
      <c r="M69" s="138"/>
      <c r="N69" s="144"/>
      <c r="O69" s="144"/>
      <c r="P69" s="87" t="str">
        <f t="shared" si="2"/>
        <v/>
      </c>
      <c r="Q69" s="118" t="str">
        <f t="shared" si="5"/>
        <v/>
      </c>
      <c r="R69" s="11" t="str">
        <f>IF(B69="","",IF(COUNTIF(B70:$B$513,B69)=0,SUMIF($B$14:$B$513,B69,$Q$14:$Q$513),""))</f>
        <v/>
      </c>
      <c r="S69" s="11" t="str">
        <f t="shared" si="6"/>
        <v/>
      </c>
      <c r="T69" s="17"/>
      <c r="U69" s="12"/>
      <c r="V69" s="16" t="str">
        <f t="shared" si="3"/>
        <v/>
      </c>
      <c r="W69" s="14"/>
      <c r="X69" s="153"/>
      <c r="Y69" s="18" t="str">
        <f t="shared" si="9"/>
        <v/>
      </c>
      <c r="Z69" s="18" t="str">
        <f t="shared" si="7"/>
        <v/>
      </c>
      <c r="AE69" s="121"/>
      <c r="AF69" s="58" t="str">
        <f t="shared" si="10"/>
        <v/>
      </c>
      <c r="AG69" s="45" t="str">
        <f t="shared" si="8"/>
        <v/>
      </c>
      <c r="AH69" s="130" t="str">
        <f>IF(AF69="","",IF(COUNTIF($AH$15:AH68,"="&amp;SMALL($Z$14:$Z$513,AF69)),"",SMALL($Z$14:$Z$513,AF69)))</f>
        <v/>
      </c>
      <c r="AI69" s="45"/>
      <c r="AJ69" s="126" t="str">
        <f t="shared" si="11"/>
        <v/>
      </c>
    </row>
    <row r="70" spans="2:36" ht="18.95" customHeight="1">
      <c r="B70" s="14"/>
      <c r="C70" s="14"/>
      <c r="D70" s="14"/>
      <c r="E70" s="12"/>
      <c r="F70" s="16" t="str">
        <f t="shared" si="4"/>
        <v/>
      </c>
      <c r="G70" s="15" t="str">
        <f t="shared" si="1"/>
        <v/>
      </c>
      <c r="H70" s="86"/>
      <c r="I70" s="138"/>
      <c r="J70" s="139"/>
      <c r="K70" s="142"/>
      <c r="L70" s="86"/>
      <c r="M70" s="138"/>
      <c r="N70" s="144"/>
      <c r="O70" s="144"/>
      <c r="P70" s="87" t="str">
        <f t="shared" si="2"/>
        <v/>
      </c>
      <c r="Q70" s="118" t="str">
        <f t="shared" si="5"/>
        <v/>
      </c>
      <c r="R70" s="11" t="str">
        <f>IF(B70="","",IF(COUNTIF(B71:$B$513,B70)=0,SUMIF($B$14:$B$513,B70,$Q$14:$Q$513),""))</f>
        <v/>
      </c>
      <c r="S70" s="11" t="str">
        <f t="shared" si="6"/>
        <v/>
      </c>
      <c r="T70" s="17"/>
      <c r="U70" s="12"/>
      <c r="V70" s="16" t="str">
        <f t="shared" si="3"/>
        <v/>
      </c>
      <c r="W70" s="14"/>
      <c r="X70" s="153"/>
      <c r="Y70" s="18" t="str">
        <f t="shared" si="9"/>
        <v/>
      </c>
      <c r="Z70" s="18" t="str">
        <f t="shared" si="7"/>
        <v/>
      </c>
      <c r="AE70" s="121"/>
      <c r="AF70" s="58" t="str">
        <f t="shared" si="10"/>
        <v/>
      </c>
      <c r="AG70" s="45" t="str">
        <f t="shared" si="8"/>
        <v/>
      </c>
      <c r="AH70" s="130" t="str">
        <f>IF(AF70="","",IF(COUNTIF($AH$15:AH69,"="&amp;SMALL($Z$14:$Z$513,AF70)),"",SMALL($Z$14:$Z$513,AF70)))</f>
        <v/>
      </c>
      <c r="AI70" s="45"/>
      <c r="AJ70" s="126" t="str">
        <f t="shared" si="11"/>
        <v/>
      </c>
    </row>
    <row r="71" spans="2:36" ht="18.95" customHeight="1">
      <c r="B71" s="14"/>
      <c r="C71" s="14"/>
      <c r="D71" s="14"/>
      <c r="E71" s="12"/>
      <c r="F71" s="16" t="str">
        <f t="shared" si="4"/>
        <v/>
      </c>
      <c r="G71" s="15" t="str">
        <f t="shared" si="1"/>
        <v/>
      </c>
      <c r="H71" s="86"/>
      <c r="I71" s="138"/>
      <c r="J71" s="139"/>
      <c r="K71" s="142"/>
      <c r="L71" s="86"/>
      <c r="M71" s="138"/>
      <c r="N71" s="144"/>
      <c r="O71" s="144"/>
      <c r="P71" s="87" t="str">
        <f t="shared" si="2"/>
        <v/>
      </c>
      <c r="Q71" s="118" t="str">
        <f t="shared" si="5"/>
        <v/>
      </c>
      <c r="R71" s="11" t="str">
        <f>IF(B71="","",IF(COUNTIF(B72:$B$513,B71)=0,SUMIF($B$14:$B$513,B71,$Q$14:$Q$513),""))</f>
        <v/>
      </c>
      <c r="S71" s="11" t="str">
        <f t="shared" si="6"/>
        <v/>
      </c>
      <c r="T71" s="17"/>
      <c r="U71" s="12"/>
      <c r="V71" s="16" t="str">
        <f t="shared" si="3"/>
        <v/>
      </c>
      <c r="W71" s="14"/>
      <c r="X71" s="153"/>
      <c r="Y71" s="18" t="str">
        <f t="shared" si="9"/>
        <v/>
      </c>
      <c r="Z71" s="18" t="str">
        <f t="shared" si="7"/>
        <v/>
      </c>
      <c r="AE71" s="121"/>
      <c r="AF71" s="58" t="str">
        <f t="shared" si="10"/>
        <v/>
      </c>
      <c r="AG71" s="45" t="str">
        <f t="shared" si="8"/>
        <v/>
      </c>
      <c r="AH71" s="130" t="str">
        <f>IF(AF71="","",IF(COUNTIF($AH$15:AH70,"="&amp;SMALL($Z$14:$Z$513,AF71)),"",SMALL($Z$14:$Z$513,AF71)))</f>
        <v/>
      </c>
      <c r="AI71" s="45"/>
      <c r="AJ71" s="126" t="str">
        <f t="shared" si="11"/>
        <v/>
      </c>
    </row>
    <row r="72" spans="2:36" ht="18.95" customHeight="1">
      <c r="B72" s="14"/>
      <c r="C72" s="14"/>
      <c r="D72" s="14"/>
      <c r="E72" s="12"/>
      <c r="F72" s="16" t="str">
        <f t="shared" si="4"/>
        <v/>
      </c>
      <c r="G72" s="15" t="str">
        <f t="shared" si="1"/>
        <v/>
      </c>
      <c r="H72" s="86"/>
      <c r="I72" s="138"/>
      <c r="J72" s="139"/>
      <c r="K72" s="142"/>
      <c r="L72" s="86"/>
      <c r="M72" s="138"/>
      <c r="N72" s="144"/>
      <c r="O72" s="144"/>
      <c r="P72" s="87" t="str">
        <f t="shared" si="2"/>
        <v/>
      </c>
      <c r="Q72" s="118" t="str">
        <f t="shared" si="5"/>
        <v/>
      </c>
      <c r="R72" s="11" t="str">
        <f>IF(B72="","",IF(COUNTIF(B73:$B$513,B72)=0,SUMIF($B$14:$B$513,B72,$Q$14:$Q$513),""))</f>
        <v/>
      </c>
      <c r="S72" s="11" t="str">
        <f t="shared" si="6"/>
        <v/>
      </c>
      <c r="T72" s="17"/>
      <c r="U72" s="12"/>
      <c r="V72" s="16" t="str">
        <f t="shared" si="3"/>
        <v/>
      </c>
      <c r="W72" s="14"/>
      <c r="X72" s="153"/>
      <c r="Y72" s="18" t="str">
        <f t="shared" si="9"/>
        <v/>
      </c>
      <c r="Z72" s="18" t="str">
        <f t="shared" si="7"/>
        <v/>
      </c>
      <c r="AE72" s="121"/>
      <c r="AF72" s="58" t="str">
        <f t="shared" si="10"/>
        <v/>
      </c>
      <c r="AG72" s="45" t="str">
        <f t="shared" si="8"/>
        <v/>
      </c>
      <c r="AH72" s="130" t="str">
        <f>IF(AF72="","",IF(COUNTIF($AH$15:AH71,"="&amp;SMALL($Z$14:$Z$513,AF72)),"",SMALL($Z$14:$Z$513,AF72)))</f>
        <v/>
      </c>
      <c r="AI72" s="45"/>
      <c r="AJ72" s="126" t="str">
        <f t="shared" si="11"/>
        <v/>
      </c>
    </row>
    <row r="73" spans="2:36" ht="18.95" customHeight="1">
      <c r="B73" s="14"/>
      <c r="C73" s="14"/>
      <c r="D73" s="14"/>
      <c r="E73" s="12"/>
      <c r="F73" s="16" t="str">
        <f t="shared" si="4"/>
        <v/>
      </c>
      <c r="G73" s="15" t="str">
        <f t="shared" si="1"/>
        <v/>
      </c>
      <c r="H73" s="86"/>
      <c r="I73" s="138"/>
      <c r="J73" s="139"/>
      <c r="K73" s="142"/>
      <c r="L73" s="86"/>
      <c r="M73" s="138"/>
      <c r="N73" s="144"/>
      <c r="O73" s="144"/>
      <c r="P73" s="87" t="str">
        <f t="shared" si="2"/>
        <v/>
      </c>
      <c r="Q73" s="118" t="str">
        <f t="shared" si="5"/>
        <v/>
      </c>
      <c r="R73" s="11" t="str">
        <f>IF(B73="","",IF(COUNTIF(B74:$B$513,B73)=0,SUMIF($B$14:$B$513,B73,$Q$14:$Q$513),""))</f>
        <v/>
      </c>
      <c r="S73" s="11" t="str">
        <f t="shared" si="6"/>
        <v/>
      </c>
      <c r="T73" s="17"/>
      <c r="U73" s="12"/>
      <c r="V73" s="16" t="str">
        <f t="shared" si="3"/>
        <v/>
      </c>
      <c r="W73" s="14"/>
      <c r="X73" s="153"/>
      <c r="Y73" s="18" t="str">
        <f t="shared" si="9"/>
        <v/>
      </c>
      <c r="Z73" s="18" t="str">
        <f t="shared" si="7"/>
        <v/>
      </c>
      <c r="AE73" s="121"/>
      <c r="AF73" s="58" t="str">
        <f t="shared" si="10"/>
        <v/>
      </c>
      <c r="AG73" s="45" t="str">
        <f t="shared" si="8"/>
        <v/>
      </c>
      <c r="AH73" s="130" t="str">
        <f>IF(AF73="","",IF(COUNTIF($AH$15:AH72,"="&amp;SMALL($Z$14:$Z$513,AF73)),"",SMALL($Z$14:$Z$513,AF73)))</f>
        <v/>
      </c>
      <c r="AI73" s="45"/>
      <c r="AJ73" s="126" t="str">
        <f t="shared" si="11"/>
        <v/>
      </c>
    </row>
    <row r="74" spans="2:36" ht="18.95" customHeight="1">
      <c r="B74" s="14"/>
      <c r="C74" s="14"/>
      <c r="D74" s="14"/>
      <c r="E74" s="12"/>
      <c r="F74" s="16" t="str">
        <f t="shared" si="4"/>
        <v/>
      </c>
      <c r="G74" s="15" t="str">
        <f t="shared" si="1"/>
        <v/>
      </c>
      <c r="H74" s="86"/>
      <c r="I74" s="138"/>
      <c r="J74" s="139"/>
      <c r="K74" s="142"/>
      <c r="L74" s="86"/>
      <c r="M74" s="138"/>
      <c r="N74" s="144"/>
      <c r="O74" s="144"/>
      <c r="P74" s="87" t="str">
        <f t="shared" si="2"/>
        <v/>
      </c>
      <c r="Q74" s="118" t="str">
        <f t="shared" si="5"/>
        <v/>
      </c>
      <c r="R74" s="11" t="str">
        <f>IF(B74="","",IF(COUNTIF(B75:$B$513,B74)=0,SUMIF($B$14:$B$513,B74,$Q$14:$Q$513),""))</f>
        <v/>
      </c>
      <c r="S74" s="11" t="str">
        <f t="shared" si="6"/>
        <v/>
      </c>
      <c r="T74" s="17"/>
      <c r="U74" s="12"/>
      <c r="V74" s="16" t="str">
        <f t="shared" si="3"/>
        <v/>
      </c>
      <c r="W74" s="14"/>
      <c r="X74" s="153"/>
      <c r="Y74" s="18" t="str">
        <f t="shared" si="9"/>
        <v/>
      </c>
      <c r="Z74" s="18" t="str">
        <f t="shared" si="7"/>
        <v/>
      </c>
      <c r="AE74" s="121"/>
      <c r="AF74" s="58" t="str">
        <f t="shared" si="10"/>
        <v/>
      </c>
      <c r="AG74" s="45" t="str">
        <f t="shared" si="8"/>
        <v/>
      </c>
      <c r="AH74" s="130" t="str">
        <f>IF(AF74="","",IF(COUNTIF($AH$15:AH73,"="&amp;SMALL($Z$14:$Z$513,AF74)),"",SMALL($Z$14:$Z$513,AF74)))</f>
        <v/>
      </c>
      <c r="AI74" s="45"/>
      <c r="AJ74" s="126" t="str">
        <f t="shared" si="11"/>
        <v/>
      </c>
    </row>
    <row r="75" spans="2:36" ht="18.95" customHeight="1">
      <c r="B75" s="14"/>
      <c r="C75" s="14"/>
      <c r="D75" s="14"/>
      <c r="E75" s="12"/>
      <c r="F75" s="16" t="str">
        <f t="shared" si="4"/>
        <v/>
      </c>
      <c r="G75" s="15" t="str">
        <f t="shared" si="1"/>
        <v/>
      </c>
      <c r="H75" s="86"/>
      <c r="I75" s="138"/>
      <c r="J75" s="139"/>
      <c r="K75" s="142"/>
      <c r="L75" s="86"/>
      <c r="M75" s="138"/>
      <c r="N75" s="144"/>
      <c r="O75" s="144"/>
      <c r="P75" s="87" t="str">
        <f t="shared" si="2"/>
        <v/>
      </c>
      <c r="Q75" s="118" t="str">
        <f t="shared" si="5"/>
        <v/>
      </c>
      <c r="R75" s="11" t="str">
        <f>IF(B75="","",IF(COUNTIF(B76:$B$513,B75)=0,SUMIF($B$14:$B$513,B75,$Q$14:$Q$513),""))</f>
        <v/>
      </c>
      <c r="S75" s="11" t="str">
        <f t="shared" si="6"/>
        <v/>
      </c>
      <c r="T75" s="17"/>
      <c r="U75" s="12"/>
      <c r="V75" s="16" t="str">
        <f t="shared" si="3"/>
        <v/>
      </c>
      <c r="W75" s="14"/>
      <c r="X75" s="153"/>
      <c r="Y75" s="18" t="str">
        <f t="shared" si="9"/>
        <v/>
      </c>
      <c r="Z75" s="18" t="str">
        <f t="shared" si="7"/>
        <v/>
      </c>
      <c r="AE75" s="121"/>
      <c r="AF75" s="58" t="str">
        <f t="shared" si="10"/>
        <v/>
      </c>
      <c r="AG75" s="45" t="str">
        <f t="shared" si="8"/>
        <v/>
      </c>
      <c r="AH75" s="130" t="str">
        <f>IF(AF75="","",IF(COUNTIF($AH$15:AH74,"="&amp;SMALL($Z$14:$Z$513,AF75)),"",SMALL($Z$14:$Z$513,AF75)))</f>
        <v/>
      </c>
      <c r="AI75" s="45"/>
      <c r="AJ75" s="126" t="str">
        <f t="shared" si="11"/>
        <v/>
      </c>
    </row>
    <row r="76" spans="2:36" ht="18.95" customHeight="1">
      <c r="B76" s="14"/>
      <c r="C76" s="14"/>
      <c r="D76" s="14"/>
      <c r="E76" s="12"/>
      <c r="F76" s="16" t="str">
        <f t="shared" si="4"/>
        <v/>
      </c>
      <c r="G76" s="15" t="str">
        <f t="shared" si="1"/>
        <v/>
      </c>
      <c r="H76" s="86"/>
      <c r="I76" s="138"/>
      <c r="J76" s="139"/>
      <c r="K76" s="142"/>
      <c r="L76" s="86"/>
      <c r="M76" s="138"/>
      <c r="N76" s="144"/>
      <c r="O76" s="144"/>
      <c r="P76" s="87" t="str">
        <f t="shared" si="2"/>
        <v/>
      </c>
      <c r="Q76" s="118" t="str">
        <f t="shared" si="5"/>
        <v/>
      </c>
      <c r="R76" s="11" t="str">
        <f>IF(B76="","",IF(COUNTIF(B77:$B$513,B76)=0,SUMIF($B$14:$B$513,B76,$Q$14:$Q$513),""))</f>
        <v/>
      </c>
      <c r="S76" s="11" t="str">
        <f t="shared" si="6"/>
        <v/>
      </c>
      <c r="T76" s="17"/>
      <c r="U76" s="12"/>
      <c r="V76" s="16" t="str">
        <f t="shared" si="3"/>
        <v/>
      </c>
      <c r="W76" s="14"/>
      <c r="X76" s="153"/>
      <c r="Y76" s="18" t="str">
        <f t="shared" si="9"/>
        <v/>
      </c>
      <c r="Z76" s="18" t="str">
        <f t="shared" si="7"/>
        <v/>
      </c>
      <c r="AE76" s="121"/>
      <c r="AF76" s="58" t="str">
        <f t="shared" si="10"/>
        <v/>
      </c>
      <c r="AG76" s="45" t="str">
        <f t="shared" si="8"/>
        <v/>
      </c>
      <c r="AH76" s="130" t="str">
        <f>IF(AF76="","",IF(COUNTIF($AH$15:AH75,"="&amp;SMALL($Z$14:$Z$513,AF76)),"",SMALL($Z$14:$Z$513,AF76)))</f>
        <v/>
      </c>
      <c r="AI76" s="45"/>
      <c r="AJ76" s="126" t="str">
        <f t="shared" si="11"/>
        <v/>
      </c>
    </row>
    <row r="77" spans="2:36" ht="18.95" customHeight="1">
      <c r="B77" s="14"/>
      <c r="C77" s="14"/>
      <c r="D77" s="14"/>
      <c r="E77" s="12"/>
      <c r="F77" s="16" t="str">
        <f t="shared" si="4"/>
        <v/>
      </c>
      <c r="G77" s="15" t="str">
        <f t="shared" si="1"/>
        <v/>
      </c>
      <c r="H77" s="86"/>
      <c r="I77" s="138"/>
      <c r="J77" s="139"/>
      <c r="K77" s="142"/>
      <c r="L77" s="86"/>
      <c r="M77" s="138"/>
      <c r="N77" s="144"/>
      <c r="O77" s="144"/>
      <c r="P77" s="87" t="str">
        <f t="shared" si="2"/>
        <v/>
      </c>
      <c r="Q77" s="118" t="str">
        <f t="shared" si="5"/>
        <v/>
      </c>
      <c r="R77" s="11" t="str">
        <f>IF(B77="","",IF(COUNTIF(B78:$B$513,B77)=0,SUMIF($B$14:$B$513,B77,$Q$14:$Q$513),""))</f>
        <v/>
      </c>
      <c r="S77" s="11" t="str">
        <f t="shared" si="6"/>
        <v/>
      </c>
      <c r="T77" s="17"/>
      <c r="U77" s="12"/>
      <c r="V77" s="16" t="str">
        <f t="shared" si="3"/>
        <v/>
      </c>
      <c r="W77" s="14"/>
      <c r="X77" s="153"/>
      <c r="Y77" s="18" t="str">
        <f t="shared" si="9"/>
        <v/>
      </c>
      <c r="Z77" s="18" t="str">
        <f t="shared" si="7"/>
        <v/>
      </c>
      <c r="AE77" s="121"/>
      <c r="AF77" s="58" t="str">
        <f t="shared" si="10"/>
        <v/>
      </c>
      <c r="AG77" s="45" t="str">
        <f t="shared" si="8"/>
        <v/>
      </c>
      <c r="AH77" s="130" t="str">
        <f>IF(AF77="","",IF(COUNTIF($AH$15:AH76,"="&amp;SMALL($Z$14:$Z$513,AF77)),"",SMALL($Z$14:$Z$513,AF77)))</f>
        <v/>
      </c>
      <c r="AI77" s="45"/>
      <c r="AJ77" s="126" t="str">
        <f t="shared" si="11"/>
        <v/>
      </c>
    </row>
    <row r="78" spans="2:36" ht="18.95" customHeight="1">
      <c r="B78" s="14"/>
      <c r="C78" s="14"/>
      <c r="D78" s="14"/>
      <c r="E78" s="12"/>
      <c r="F78" s="16" t="str">
        <f t="shared" si="4"/>
        <v/>
      </c>
      <c r="G78" s="15" t="str">
        <f t="shared" ref="G78:G141" si="33">IF(F78="","",VLOOKUP(F78,$AM$2:$AN$8,2,0))</f>
        <v/>
      </c>
      <c r="H78" s="86"/>
      <c r="I78" s="138"/>
      <c r="J78" s="139"/>
      <c r="K78" s="142"/>
      <c r="L78" s="86"/>
      <c r="M78" s="138"/>
      <c r="N78" s="144"/>
      <c r="O78" s="144"/>
      <c r="P78" s="87" t="str">
        <f t="shared" ref="P78:P141" si="34">IF(C78="","",IF(OR(L78="",M78="",O78=""),0,(M78-N78*(L78="No"))*VLOOKUP(O78,$AP$2:$AR$3,IF(L78="No",3,2),0)))</f>
        <v/>
      </c>
      <c r="Q78" s="118" t="str">
        <f t="shared" si="5"/>
        <v/>
      </c>
      <c r="R78" s="11" t="str">
        <f>IF(B78="","",IF(COUNTIF(B79:$B$513,B78)=0,SUMIF($B$14:$B$513,B78,$Q$14:$Q$513),""))</f>
        <v/>
      </c>
      <c r="S78" s="11" t="str">
        <f t="shared" si="6"/>
        <v/>
      </c>
      <c r="T78" s="17"/>
      <c r="U78" s="12"/>
      <c r="V78" s="16" t="str">
        <f t="shared" ref="V78:V141" si="35">IF(C78="","",VALUE(MID(U78,1,2)))</f>
        <v/>
      </c>
      <c r="W78" s="14"/>
      <c r="X78" s="153"/>
      <c r="Y78" s="18" t="str">
        <f t="shared" si="9"/>
        <v/>
      </c>
      <c r="Z78" s="18" t="str">
        <f t="shared" si="7"/>
        <v/>
      </c>
      <c r="AE78" s="121"/>
      <c r="AF78" s="58" t="str">
        <f t="shared" si="10"/>
        <v/>
      </c>
      <c r="AG78" s="45" t="str">
        <f t="shared" si="8"/>
        <v/>
      </c>
      <c r="AH78" s="130" t="str">
        <f>IF(AF78="","",IF(COUNTIF($AH$15:AH77,"="&amp;SMALL($Z$14:$Z$513,AF78)),"",SMALL($Z$14:$Z$513,AF78)))</f>
        <v/>
      </c>
      <c r="AI78" s="45"/>
      <c r="AJ78" s="126" t="str">
        <f t="shared" si="11"/>
        <v/>
      </c>
    </row>
    <row r="79" spans="2:36" ht="18.95" customHeight="1">
      <c r="B79" s="14"/>
      <c r="C79" s="14"/>
      <c r="D79" s="14"/>
      <c r="E79" s="12"/>
      <c r="F79" s="16" t="str">
        <f t="shared" ref="F79:F142" si="36">IF(C79="","",VALUE(MID(E79,1,2)))</f>
        <v/>
      </c>
      <c r="G79" s="15" t="str">
        <f t="shared" si="33"/>
        <v/>
      </c>
      <c r="H79" s="86"/>
      <c r="I79" s="138"/>
      <c r="J79" s="139"/>
      <c r="K79" s="142"/>
      <c r="L79" s="86"/>
      <c r="M79" s="138"/>
      <c r="N79" s="144"/>
      <c r="O79" s="144"/>
      <c r="P79" s="87" t="str">
        <f t="shared" si="34"/>
        <v/>
      </c>
      <c r="Q79" s="118" t="str">
        <f t="shared" ref="Q79:Q142" si="37">IF(C79="","",IF(F79=1,MAX(I79-H79,0),IF(F79=2,H79,IF(F79=3,MAX(H79-G79*J79,0),MAX(G79*(H79+K79-P79),0)))))</f>
        <v/>
      </c>
      <c r="R79" s="11" t="str">
        <f>IF(B79="","",IF(COUNTIF(B80:$B$513,B79)=0,SUMIF($B$14:$B$513,B79,$Q$14:$Q$513),""))</f>
        <v/>
      </c>
      <c r="S79" s="11" t="str">
        <f t="shared" ref="S79:S142" si="38">IF(R79="","",R79^2)</f>
        <v/>
      </c>
      <c r="T79" s="17"/>
      <c r="U79" s="12"/>
      <c r="V79" s="16" t="str">
        <f t="shared" si="35"/>
        <v/>
      </c>
      <c r="W79" s="14"/>
      <c r="X79" s="153"/>
      <c r="Y79" s="18" t="str">
        <f t="shared" ref="Y79:Y142" si="39">IF(X79="", IF(V79="","",IF(V79=3,$AF$4,IF(V79=2,$AF$3,VLOOKUP(W79,$AH$2:$AI$9,2,FALSE)))),IF(X79&lt;=75%,4.175%,(IF(X79&lt;=95%,4.175%-(X79-75%)*(4.175%-1.2%)/(95%-75%),IF(X79&lt;=100%,1.2%-(X79-95%)*(1.2%-0.5%)/(100%-95%),IF(X79&lt;=122%,0.5%-(X79-100%)*(0.5%-0.24%)/(122%-100%),IF(X79&lt;=125%,0.24%-(X79-122%)*(0.24%-0.2%)/(125%-122%),IF(X79&lt;=150%,0.2%-(X79-125%)*(0.2%-0.1%)/(150%-125%),IF(X79&lt;=175%,0.1%-(X79-150%)*(0.1%-0.05%)/(175%-150%),IF(X79&lt;=196%,0.05%-(X79-175%)*(0.05%-0.01%)/(196%-175%),0.01%))))))))))</f>
        <v/>
      </c>
      <c r="Z79" s="18" t="str">
        <f t="shared" ref="Z79:Z142" si="40">IF(R79="","",SUMPRODUCT($Q$14:$Q$513,$Y$14:$Y$513,($B$14:$B$513=B79)*1)/R79)</f>
        <v/>
      </c>
      <c r="AE79" s="121"/>
      <c r="AF79" s="58" t="str">
        <f t="shared" si="10"/>
        <v/>
      </c>
      <c r="AG79" s="45" t="str">
        <f t="shared" ref="AG79:AG142" si="41">IF(AH79="","",RANK(AH79,$AH$15:$AH$513,1))</f>
        <v/>
      </c>
      <c r="AH79" s="130" t="str">
        <f>IF(AF79="","",IF(COUNTIF($AH$15:AH78,"="&amp;SMALL($Z$14:$Z$513,AF79)),"",SMALL($Z$14:$Z$513,AF79)))</f>
        <v/>
      </c>
      <c r="AI79" s="45"/>
      <c r="AJ79" s="126" t="str">
        <f t="shared" si="11"/>
        <v/>
      </c>
    </row>
    <row r="80" spans="2:36" ht="18.95" customHeight="1">
      <c r="B80" s="14"/>
      <c r="C80" s="14"/>
      <c r="D80" s="14"/>
      <c r="E80" s="12"/>
      <c r="F80" s="16" t="str">
        <f t="shared" si="36"/>
        <v/>
      </c>
      <c r="G80" s="15" t="str">
        <f t="shared" si="33"/>
        <v/>
      </c>
      <c r="H80" s="86"/>
      <c r="I80" s="138"/>
      <c r="J80" s="139"/>
      <c r="K80" s="142"/>
      <c r="L80" s="86"/>
      <c r="M80" s="138"/>
      <c r="N80" s="144"/>
      <c r="O80" s="144"/>
      <c r="P80" s="87" t="str">
        <f t="shared" si="34"/>
        <v/>
      </c>
      <c r="Q80" s="118" t="str">
        <f t="shared" si="37"/>
        <v/>
      </c>
      <c r="R80" s="11" t="str">
        <f>IF(B80="","",IF(COUNTIF(B81:$B$513,B80)=0,SUMIF($B$14:$B$513,B80,$Q$14:$Q$513),""))</f>
        <v/>
      </c>
      <c r="S80" s="11" t="str">
        <f t="shared" si="38"/>
        <v/>
      </c>
      <c r="T80" s="17"/>
      <c r="U80" s="12"/>
      <c r="V80" s="16" t="str">
        <f t="shared" si="35"/>
        <v/>
      </c>
      <c r="W80" s="14"/>
      <c r="X80" s="153"/>
      <c r="Y80" s="18" t="str">
        <f t="shared" si="39"/>
        <v/>
      </c>
      <c r="Z80" s="18" t="str">
        <f t="shared" si="40"/>
        <v/>
      </c>
      <c r="AE80" s="121"/>
      <c r="AF80" s="58" t="str">
        <f t="shared" ref="AF80:AF143" si="42">IF(AF79="","",IF(AF79=$AF$13,"",AF79+1))</f>
        <v/>
      </c>
      <c r="AG80" s="45" t="str">
        <f t="shared" si="41"/>
        <v/>
      </c>
      <c r="AH80" s="130" t="str">
        <f>IF(AF80="","",IF(COUNTIF($AH$15:AH79,"="&amp;SMALL($Z$14:$Z$513,AF80)),"",SMALL($Z$14:$Z$513,AF80)))</f>
        <v/>
      </c>
      <c r="AI80" s="45"/>
      <c r="AJ80" s="126" t="str">
        <f t="shared" ref="AJ80:AJ143" si="43">IF(ISNA(VLOOKUP(AI80,$AG$15:$AH$513,2,0)),"",VLOOKUP(AI80,$AG$15:$AH$513,2,0))</f>
        <v/>
      </c>
    </row>
    <row r="81" spans="2:36" ht="18.95" customHeight="1">
      <c r="B81" s="14"/>
      <c r="C81" s="14"/>
      <c r="D81" s="14"/>
      <c r="E81" s="12"/>
      <c r="F81" s="16" t="str">
        <f t="shared" si="36"/>
        <v/>
      </c>
      <c r="G81" s="15" t="str">
        <f t="shared" si="33"/>
        <v/>
      </c>
      <c r="H81" s="86"/>
      <c r="I81" s="138"/>
      <c r="J81" s="139"/>
      <c r="K81" s="142"/>
      <c r="L81" s="86"/>
      <c r="M81" s="138"/>
      <c r="N81" s="144"/>
      <c r="O81" s="144"/>
      <c r="P81" s="87" t="str">
        <f t="shared" si="34"/>
        <v/>
      </c>
      <c r="Q81" s="118" t="str">
        <f t="shared" si="37"/>
        <v/>
      </c>
      <c r="R81" s="11" t="str">
        <f>IF(B81="","",IF(COUNTIF(B82:$B$513,B81)=0,SUMIF($B$14:$B$513,B81,$Q$14:$Q$513),""))</f>
        <v/>
      </c>
      <c r="S81" s="11" t="str">
        <f t="shared" si="38"/>
        <v/>
      </c>
      <c r="T81" s="17"/>
      <c r="U81" s="12"/>
      <c r="V81" s="16" t="str">
        <f t="shared" si="35"/>
        <v/>
      </c>
      <c r="W81" s="14"/>
      <c r="X81" s="153"/>
      <c r="Y81" s="18" t="str">
        <f t="shared" si="39"/>
        <v/>
      </c>
      <c r="Z81" s="18" t="str">
        <f t="shared" si="40"/>
        <v/>
      </c>
      <c r="AE81" s="121"/>
      <c r="AF81" s="58" t="str">
        <f t="shared" si="42"/>
        <v/>
      </c>
      <c r="AG81" s="45" t="str">
        <f t="shared" si="41"/>
        <v/>
      </c>
      <c r="AH81" s="130" t="str">
        <f>IF(AF81="","",IF(COUNTIF($AH$15:AH80,"="&amp;SMALL($Z$14:$Z$513,AF81)),"",SMALL($Z$14:$Z$513,AF81)))</f>
        <v/>
      </c>
      <c r="AI81" s="45"/>
      <c r="AJ81" s="126" t="str">
        <f t="shared" si="43"/>
        <v/>
      </c>
    </row>
    <row r="82" spans="2:36" ht="18.95" customHeight="1">
      <c r="B82" s="14"/>
      <c r="C82" s="14"/>
      <c r="D82" s="14"/>
      <c r="E82" s="12"/>
      <c r="F82" s="16" t="str">
        <f t="shared" si="36"/>
        <v/>
      </c>
      <c r="G82" s="15" t="str">
        <f t="shared" si="33"/>
        <v/>
      </c>
      <c r="H82" s="86"/>
      <c r="I82" s="138"/>
      <c r="J82" s="139"/>
      <c r="K82" s="142"/>
      <c r="L82" s="86"/>
      <c r="M82" s="138"/>
      <c r="N82" s="144"/>
      <c r="O82" s="144"/>
      <c r="P82" s="87" t="str">
        <f t="shared" si="34"/>
        <v/>
      </c>
      <c r="Q82" s="118" t="str">
        <f t="shared" si="37"/>
        <v/>
      </c>
      <c r="R82" s="11" t="str">
        <f>IF(B82="","",IF(COUNTIF(B83:$B$513,B82)=0,SUMIF($B$14:$B$513,B82,$Q$14:$Q$513),""))</f>
        <v/>
      </c>
      <c r="S82" s="11" t="str">
        <f t="shared" si="38"/>
        <v/>
      </c>
      <c r="T82" s="17"/>
      <c r="U82" s="12"/>
      <c r="V82" s="16" t="str">
        <f t="shared" si="35"/>
        <v/>
      </c>
      <c r="W82" s="14"/>
      <c r="X82" s="153"/>
      <c r="Y82" s="18" t="str">
        <f t="shared" si="39"/>
        <v/>
      </c>
      <c r="Z82" s="18" t="str">
        <f t="shared" si="40"/>
        <v/>
      </c>
      <c r="AE82" s="121"/>
      <c r="AF82" s="58" t="str">
        <f t="shared" si="42"/>
        <v/>
      </c>
      <c r="AG82" s="45" t="str">
        <f t="shared" si="41"/>
        <v/>
      </c>
      <c r="AH82" s="130" t="str">
        <f>IF(AF82="","",IF(COUNTIF($AH$15:AH81,"="&amp;SMALL($Z$14:$Z$513,AF82)),"",SMALL($Z$14:$Z$513,AF82)))</f>
        <v/>
      </c>
      <c r="AI82" s="45"/>
      <c r="AJ82" s="126" t="str">
        <f t="shared" si="43"/>
        <v/>
      </c>
    </row>
    <row r="83" spans="2:36" ht="18.95" customHeight="1">
      <c r="B83" s="14"/>
      <c r="C83" s="14"/>
      <c r="D83" s="14"/>
      <c r="E83" s="12"/>
      <c r="F83" s="16" t="str">
        <f t="shared" si="36"/>
        <v/>
      </c>
      <c r="G83" s="15" t="str">
        <f t="shared" si="33"/>
        <v/>
      </c>
      <c r="H83" s="86"/>
      <c r="I83" s="138"/>
      <c r="J83" s="139"/>
      <c r="K83" s="142"/>
      <c r="L83" s="86"/>
      <c r="M83" s="138"/>
      <c r="N83" s="144"/>
      <c r="O83" s="144"/>
      <c r="P83" s="87" t="str">
        <f t="shared" si="34"/>
        <v/>
      </c>
      <c r="Q83" s="118" t="str">
        <f t="shared" si="37"/>
        <v/>
      </c>
      <c r="R83" s="11" t="str">
        <f>IF(B83="","",IF(COUNTIF(B84:$B$513,B83)=0,SUMIF($B$14:$B$513,B83,$Q$14:$Q$513),""))</f>
        <v/>
      </c>
      <c r="S83" s="11" t="str">
        <f t="shared" si="38"/>
        <v/>
      </c>
      <c r="T83" s="17"/>
      <c r="U83" s="12"/>
      <c r="V83" s="16" t="str">
        <f t="shared" si="35"/>
        <v/>
      </c>
      <c r="W83" s="14"/>
      <c r="X83" s="153"/>
      <c r="Y83" s="18" t="str">
        <f t="shared" si="39"/>
        <v/>
      </c>
      <c r="Z83" s="18" t="str">
        <f t="shared" si="40"/>
        <v/>
      </c>
      <c r="AE83" s="121"/>
      <c r="AF83" s="58" t="str">
        <f t="shared" si="42"/>
        <v/>
      </c>
      <c r="AG83" s="45" t="str">
        <f t="shared" si="41"/>
        <v/>
      </c>
      <c r="AH83" s="130" t="str">
        <f>IF(AF83="","",IF(COUNTIF($AH$15:AH82,"="&amp;SMALL($Z$14:$Z$513,AF83)),"",SMALL($Z$14:$Z$513,AF83)))</f>
        <v/>
      </c>
      <c r="AI83" s="45"/>
      <c r="AJ83" s="126" t="str">
        <f t="shared" si="43"/>
        <v/>
      </c>
    </row>
    <row r="84" spans="2:36" ht="18.95" customHeight="1">
      <c r="B84" s="14"/>
      <c r="C84" s="14"/>
      <c r="D84" s="14"/>
      <c r="E84" s="12"/>
      <c r="F84" s="16" t="str">
        <f t="shared" si="36"/>
        <v/>
      </c>
      <c r="G84" s="15" t="str">
        <f t="shared" si="33"/>
        <v/>
      </c>
      <c r="H84" s="86"/>
      <c r="I84" s="138"/>
      <c r="J84" s="139"/>
      <c r="K84" s="142"/>
      <c r="L84" s="86"/>
      <c r="M84" s="138"/>
      <c r="N84" s="144"/>
      <c r="O84" s="144"/>
      <c r="P84" s="87" t="str">
        <f t="shared" si="34"/>
        <v/>
      </c>
      <c r="Q84" s="118" t="str">
        <f t="shared" si="37"/>
        <v/>
      </c>
      <c r="R84" s="11" t="str">
        <f>IF(B84="","",IF(COUNTIF(B85:$B$513,B84)=0,SUMIF($B$14:$B$513,B84,$Q$14:$Q$513),""))</f>
        <v/>
      </c>
      <c r="S84" s="11" t="str">
        <f t="shared" si="38"/>
        <v/>
      </c>
      <c r="T84" s="17"/>
      <c r="U84" s="12"/>
      <c r="V84" s="16" t="str">
        <f t="shared" si="35"/>
        <v/>
      </c>
      <c r="W84" s="14"/>
      <c r="X84" s="153"/>
      <c r="Y84" s="18" t="str">
        <f t="shared" si="39"/>
        <v/>
      </c>
      <c r="Z84" s="18" t="str">
        <f t="shared" si="40"/>
        <v/>
      </c>
      <c r="AE84" s="121"/>
      <c r="AF84" s="58" t="str">
        <f t="shared" si="42"/>
        <v/>
      </c>
      <c r="AG84" s="45" t="str">
        <f t="shared" si="41"/>
        <v/>
      </c>
      <c r="AH84" s="130" t="str">
        <f>IF(AF84="","",IF(COUNTIF($AH$15:AH83,"="&amp;SMALL($Z$14:$Z$513,AF84)),"",SMALL($Z$14:$Z$513,AF84)))</f>
        <v/>
      </c>
      <c r="AI84" s="45"/>
      <c r="AJ84" s="126" t="str">
        <f t="shared" si="43"/>
        <v/>
      </c>
    </row>
    <row r="85" spans="2:36" ht="18.95" customHeight="1">
      <c r="B85" s="14"/>
      <c r="C85" s="14"/>
      <c r="D85" s="14"/>
      <c r="E85" s="12"/>
      <c r="F85" s="16" t="str">
        <f t="shared" si="36"/>
        <v/>
      </c>
      <c r="G85" s="15" t="str">
        <f t="shared" si="33"/>
        <v/>
      </c>
      <c r="H85" s="86"/>
      <c r="I85" s="138"/>
      <c r="J85" s="139"/>
      <c r="K85" s="142"/>
      <c r="L85" s="86"/>
      <c r="M85" s="138"/>
      <c r="N85" s="144"/>
      <c r="O85" s="144"/>
      <c r="P85" s="87" t="str">
        <f t="shared" si="34"/>
        <v/>
      </c>
      <c r="Q85" s="118" t="str">
        <f t="shared" si="37"/>
        <v/>
      </c>
      <c r="R85" s="11" t="str">
        <f>IF(B85="","",IF(COUNTIF(B86:$B$513,B85)=0,SUMIF($B$14:$B$513,B85,$Q$14:$Q$513),""))</f>
        <v/>
      </c>
      <c r="S85" s="11" t="str">
        <f t="shared" si="38"/>
        <v/>
      </c>
      <c r="T85" s="17"/>
      <c r="U85" s="12"/>
      <c r="V85" s="16" t="str">
        <f t="shared" si="35"/>
        <v/>
      </c>
      <c r="W85" s="14"/>
      <c r="X85" s="153"/>
      <c r="Y85" s="18" t="str">
        <f t="shared" si="39"/>
        <v/>
      </c>
      <c r="Z85" s="18" t="str">
        <f t="shared" si="40"/>
        <v/>
      </c>
      <c r="AE85" s="121"/>
      <c r="AF85" s="58" t="str">
        <f t="shared" si="42"/>
        <v/>
      </c>
      <c r="AG85" s="45" t="str">
        <f t="shared" si="41"/>
        <v/>
      </c>
      <c r="AH85" s="130" t="str">
        <f>IF(AF85="","",IF(COUNTIF($AH$15:AH84,"="&amp;SMALL($Z$14:$Z$513,AF85)),"",SMALL($Z$14:$Z$513,AF85)))</f>
        <v/>
      </c>
      <c r="AI85" s="45"/>
      <c r="AJ85" s="126" t="str">
        <f t="shared" si="43"/>
        <v/>
      </c>
    </row>
    <row r="86" spans="2:36" ht="18.95" customHeight="1">
      <c r="B86" s="14"/>
      <c r="C86" s="14"/>
      <c r="D86" s="14"/>
      <c r="E86" s="12"/>
      <c r="F86" s="16" t="str">
        <f t="shared" si="36"/>
        <v/>
      </c>
      <c r="G86" s="15" t="str">
        <f t="shared" si="33"/>
        <v/>
      </c>
      <c r="H86" s="86"/>
      <c r="I86" s="138"/>
      <c r="J86" s="139"/>
      <c r="K86" s="142"/>
      <c r="L86" s="86"/>
      <c r="M86" s="138"/>
      <c r="N86" s="144"/>
      <c r="O86" s="144"/>
      <c r="P86" s="87" t="str">
        <f t="shared" si="34"/>
        <v/>
      </c>
      <c r="Q86" s="118" t="str">
        <f t="shared" si="37"/>
        <v/>
      </c>
      <c r="R86" s="11" t="str">
        <f>IF(B86="","",IF(COUNTIF(B87:$B$513,B86)=0,SUMIF($B$14:$B$513,B86,$Q$14:$Q$513),""))</f>
        <v/>
      </c>
      <c r="S86" s="11" t="str">
        <f t="shared" si="38"/>
        <v/>
      </c>
      <c r="T86" s="17"/>
      <c r="U86" s="12"/>
      <c r="V86" s="16" t="str">
        <f t="shared" si="35"/>
        <v/>
      </c>
      <c r="W86" s="14"/>
      <c r="X86" s="153"/>
      <c r="Y86" s="18" t="str">
        <f t="shared" si="39"/>
        <v/>
      </c>
      <c r="Z86" s="18" t="str">
        <f t="shared" si="40"/>
        <v/>
      </c>
      <c r="AE86" s="121"/>
      <c r="AF86" s="58" t="str">
        <f t="shared" si="42"/>
        <v/>
      </c>
      <c r="AG86" s="45" t="str">
        <f t="shared" si="41"/>
        <v/>
      </c>
      <c r="AH86" s="130" t="str">
        <f>IF(AF86="","",IF(COUNTIF($AH$15:AH85,"="&amp;SMALL($Z$14:$Z$513,AF86)),"",SMALL($Z$14:$Z$513,AF86)))</f>
        <v/>
      </c>
      <c r="AI86" s="45"/>
      <c r="AJ86" s="126" t="str">
        <f t="shared" si="43"/>
        <v/>
      </c>
    </row>
    <row r="87" spans="2:36" ht="18.95" customHeight="1">
      <c r="B87" s="14"/>
      <c r="C87" s="14"/>
      <c r="D87" s="14"/>
      <c r="E87" s="12"/>
      <c r="F87" s="16" t="str">
        <f t="shared" si="36"/>
        <v/>
      </c>
      <c r="G87" s="15" t="str">
        <f t="shared" si="33"/>
        <v/>
      </c>
      <c r="H87" s="86"/>
      <c r="I87" s="138"/>
      <c r="J87" s="139"/>
      <c r="K87" s="142"/>
      <c r="L87" s="86"/>
      <c r="M87" s="138"/>
      <c r="N87" s="144"/>
      <c r="O87" s="144"/>
      <c r="P87" s="87" t="str">
        <f t="shared" si="34"/>
        <v/>
      </c>
      <c r="Q87" s="118" t="str">
        <f t="shared" si="37"/>
        <v/>
      </c>
      <c r="R87" s="11" t="str">
        <f>IF(B87="","",IF(COUNTIF(B88:$B$513,B87)=0,SUMIF($B$14:$B$513,B87,$Q$14:$Q$513),""))</f>
        <v/>
      </c>
      <c r="S87" s="11" t="str">
        <f t="shared" si="38"/>
        <v/>
      </c>
      <c r="T87" s="17"/>
      <c r="U87" s="12"/>
      <c r="V87" s="16" t="str">
        <f t="shared" si="35"/>
        <v/>
      </c>
      <c r="W87" s="14"/>
      <c r="X87" s="153"/>
      <c r="Y87" s="18" t="str">
        <f t="shared" si="39"/>
        <v/>
      </c>
      <c r="Z87" s="18" t="str">
        <f t="shared" si="40"/>
        <v/>
      </c>
      <c r="AE87" s="121"/>
      <c r="AF87" s="58" t="str">
        <f t="shared" si="42"/>
        <v/>
      </c>
      <c r="AG87" s="45" t="str">
        <f t="shared" si="41"/>
        <v/>
      </c>
      <c r="AH87" s="130" t="str">
        <f>IF(AF87="","",IF(COUNTIF($AH$15:AH86,"="&amp;SMALL($Z$14:$Z$513,AF87)),"",SMALL($Z$14:$Z$513,AF87)))</f>
        <v/>
      </c>
      <c r="AI87" s="45"/>
      <c r="AJ87" s="126" t="str">
        <f t="shared" si="43"/>
        <v/>
      </c>
    </row>
    <row r="88" spans="2:36" ht="18.95" customHeight="1">
      <c r="B88" s="14"/>
      <c r="C88" s="14"/>
      <c r="D88" s="14"/>
      <c r="E88" s="12"/>
      <c r="F88" s="16" t="str">
        <f t="shared" si="36"/>
        <v/>
      </c>
      <c r="G88" s="15" t="str">
        <f t="shared" si="33"/>
        <v/>
      </c>
      <c r="H88" s="86"/>
      <c r="I88" s="138"/>
      <c r="J88" s="139"/>
      <c r="K88" s="142"/>
      <c r="L88" s="86"/>
      <c r="M88" s="138"/>
      <c r="N88" s="144"/>
      <c r="O88" s="144"/>
      <c r="P88" s="87" t="str">
        <f t="shared" si="34"/>
        <v/>
      </c>
      <c r="Q88" s="118" t="str">
        <f t="shared" si="37"/>
        <v/>
      </c>
      <c r="R88" s="11" t="str">
        <f>IF(B88="","",IF(COUNTIF(B89:$B$513,B88)=0,SUMIF($B$14:$B$513,B88,$Q$14:$Q$513),""))</f>
        <v/>
      </c>
      <c r="S88" s="11" t="str">
        <f t="shared" si="38"/>
        <v/>
      </c>
      <c r="T88" s="17"/>
      <c r="U88" s="12"/>
      <c r="V88" s="16" t="str">
        <f t="shared" si="35"/>
        <v/>
      </c>
      <c r="W88" s="14"/>
      <c r="X88" s="153"/>
      <c r="Y88" s="18" t="str">
        <f t="shared" si="39"/>
        <v/>
      </c>
      <c r="Z88" s="18" t="str">
        <f t="shared" si="40"/>
        <v/>
      </c>
      <c r="AE88" s="121"/>
      <c r="AF88" s="58" t="str">
        <f t="shared" si="42"/>
        <v/>
      </c>
      <c r="AG88" s="45" t="str">
        <f t="shared" si="41"/>
        <v/>
      </c>
      <c r="AH88" s="130" t="str">
        <f>IF(AF88="","",IF(COUNTIF($AH$15:AH87,"="&amp;SMALL($Z$14:$Z$513,AF88)),"",SMALL($Z$14:$Z$513,AF88)))</f>
        <v/>
      </c>
      <c r="AI88" s="45"/>
      <c r="AJ88" s="126" t="str">
        <f t="shared" si="43"/>
        <v/>
      </c>
    </row>
    <row r="89" spans="2:36" ht="18.95" customHeight="1">
      <c r="B89" s="14"/>
      <c r="C89" s="14"/>
      <c r="D89" s="14"/>
      <c r="E89" s="12"/>
      <c r="F89" s="16" t="str">
        <f t="shared" si="36"/>
        <v/>
      </c>
      <c r="G89" s="15" t="str">
        <f t="shared" si="33"/>
        <v/>
      </c>
      <c r="H89" s="86"/>
      <c r="I89" s="138"/>
      <c r="J89" s="139"/>
      <c r="K89" s="142"/>
      <c r="L89" s="86"/>
      <c r="M89" s="138"/>
      <c r="N89" s="144"/>
      <c r="O89" s="144"/>
      <c r="P89" s="87" t="str">
        <f t="shared" si="34"/>
        <v/>
      </c>
      <c r="Q89" s="118" t="str">
        <f t="shared" si="37"/>
        <v/>
      </c>
      <c r="R89" s="11" t="str">
        <f>IF(B89="","",IF(COUNTIF(B90:$B$513,B89)=0,SUMIF($B$14:$B$513,B89,$Q$14:$Q$513),""))</f>
        <v/>
      </c>
      <c r="S89" s="11" t="str">
        <f t="shared" si="38"/>
        <v/>
      </c>
      <c r="T89" s="17"/>
      <c r="U89" s="12"/>
      <c r="V89" s="16" t="str">
        <f t="shared" si="35"/>
        <v/>
      </c>
      <c r="W89" s="14"/>
      <c r="X89" s="153"/>
      <c r="Y89" s="18" t="str">
        <f t="shared" si="39"/>
        <v/>
      </c>
      <c r="Z89" s="18" t="str">
        <f t="shared" si="40"/>
        <v/>
      </c>
      <c r="AE89" s="121"/>
      <c r="AF89" s="58" t="str">
        <f t="shared" si="42"/>
        <v/>
      </c>
      <c r="AG89" s="45" t="str">
        <f t="shared" si="41"/>
        <v/>
      </c>
      <c r="AH89" s="130" t="str">
        <f>IF(AF89="","",IF(COUNTIF($AH$15:AH88,"="&amp;SMALL($Z$14:$Z$513,AF89)),"",SMALL($Z$14:$Z$513,AF89)))</f>
        <v/>
      </c>
      <c r="AI89" s="45"/>
      <c r="AJ89" s="126" t="str">
        <f t="shared" si="43"/>
        <v/>
      </c>
    </row>
    <row r="90" spans="2:36" ht="18.95" customHeight="1">
      <c r="B90" s="14"/>
      <c r="C90" s="14"/>
      <c r="D90" s="14"/>
      <c r="E90" s="12"/>
      <c r="F90" s="16" t="str">
        <f t="shared" si="36"/>
        <v/>
      </c>
      <c r="G90" s="15" t="str">
        <f t="shared" si="33"/>
        <v/>
      </c>
      <c r="H90" s="86"/>
      <c r="I90" s="138"/>
      <c r="J90" s="139"/>
      <c r="K90" s="142"/>
      <c r="L90" s="86"/>
      <c r="M90" s="138"/>
      <c r="N90" s="144"/>
      <c r="O90" s="144"/>
      <c r="P90" s="87" t="str">
        <f t="shared" si="34"/>
        <v/>
      </c>
      <c r="Q90" s="118" t="str">
        <f t="shared" si="37"/>
        <v/>
      </c>
      <c r="R90" s="11" t="str">
        <f>IF(B90="","",IF(COUNTIF(B91:$B$513,B90)=0,SUMIF($B$14:$B$513,B90,$Q$14:$Q$513),""))</f>
        <v/>
      </c>
      <c r="S90" s="11" t="str">
        <f t="shared" si="38"/>
        <v/>
      </c>
      <c r="T90" s="17"/>
      <c r="U90" s="12"/>
      <c r="V90" s="16" t="str">
        <f t="shared" si="35"/>
        <v/>
      </c>
      <c r="W90" s="14"/>
      <c r="X90" s="153"/>
      <c r="Y90" s="18" t="str">
        <f t="shared" si="39"/>
        <v/>
      </c>
      <c r="Z90" s="18" t="str">
        <f t="shared" si="40"/>
        <v/>
      </c>
      <c r="AE90" s="121"/>
      <c r="AF90" s="58" t="str">
        <f t="shared" si="42"/>
        <v/>
      </c>
      <c r="AG90" s="45" t="str">
        <f t="shared" si="41"/>
        <v/>
      </c>
      <c r="AH90" s="130" t="str">
        <f>IF(AF90="","",IF(COUNTIF($AH$15:AH89,"="&amp;SMALL($Z$14:$Z$513,AF90)),"",SMALL($Z$14:$Z$513,AF90)))</f>
        <v/>
      </c>
      <c r="AI90" s="45"/>
      <c r="AJ90" s="126" t="str">
        <f t="shared" si="43"/>
        <v/>
      </c>
    </row>
    <row r="91" spans="2:36" ht="18.95" customHeight="1">
      <c r="B91" s="14"/>
      <c r="C91" s="14"/>
      <c r="D91" s="14"/>
      <c r="E91" s="12"/>
      <c r="F91" s="16" t="str">
        <f t="shared" si="36"/>
        <v/>
      </c>
      <c r="G91" s="15" t="str">
        <f t="shared" si="33"/>
        <v/>
      </c>
      <c r="H91" s="86"/>
      <c r="I91" s="138"/>
      <c r="J91" s="139"/>
      <c r="K91" s="142"/>
      <c r="L91" s="86"/>
      <c r="M91" s="138"/>
      <c r="N91" s="144"/>
      <c r="O91" s="144"/>
      <c r="P91" s="87" t="str">
        <f t="shared" si="34"/>
        <v/>
      </c>
      <c r="Q91" s="118" t="str">
        <f t="shared" si="37"/>
        <v/>
      </c>
      <c r="R91" s="11" t="str">
        <f>IF(B91="","",IF(COUNTIF(B92:$B$513,B91)=0,SUMIF($B$14:$B$513,B91,$Q$14:$Q$513),""))</f>
        <v/>
      </c>
      <c r="S91" s="11" t="str">
        <f t="shared" si="38"/>
        <v/>
      </c>
      <c r="T91" s="17"/>
      <c r="U91" s="12"/>
      <c r="V91" s="16" t="str">
        <f t="shared" si="35"/>
        <v/>
      </c>
      <c r="W91" s="14"/>
      <c r="X91" s="153"/>
      <c r="Y91" s="18" t="str">
        <f t="shared" si="39"/>
        <v/>
      </c>
      <c r="Z91" s="18" t="str">
        <f t="shared" si="40"/>
        <v/>
      </c>
      <c r="AE91" s="121"/>
      <c r="AF91" s="58" t="str">
        <f t="shared" si="42"/>
        <v/>
      </c>
      <c r="AG91" s="45" t="str">
        <f t="shared" si="41"/>
        <v/>
      </c>
      <c r="AH91" s="130" t="str">
        <f>IF(AF91="","",IF(COUNTIF($AH$15:AH90,"="&amp;SMALL($Z$14:$Z$513,AF91)),"",SMALL($Z$14:$Z$513,AF91)))</f>
        <v/>
      </c>
      <c r="AI91" s="45"/>
      <c r="AJ91" s="126" t="str">
        <f t="shared" si="43"/>
        <v/>
      </c>
    </row>
    <row r="92" spans="2:36" ht="18.95" customHeight="1">
      <c r="B92" s="14"/>
      <c r="C92" s="14"/>
      <c r="D92" s="14"/>
      <c r="E92" s="12"/>
      <c r="F92" s="16" t="str">
        <f t="shared" si="36"/>
        <v/>
      </c>
      <c r="G92" s="15" t="str">
        <f t="shared" si="33"/>
        <v/>
      </c>
      <c r="H92" s="86"/>
      <c r="I92" s="138"/>
      <c r="J92" s="139"/>
      <c r="K92" s="142"/>
      <c r="L92" s="86"/>
      <c r="M92" s="138"/>
      <c r="N92" s="144"/>
      <c r="O92" s="144"/>
      <c r="P92" s="87" t="str">
        <f t="shared" si="34"/>
        <v/>
      </c>
      <c r="Q92" s="118" t="str">
        <f t="shared" si="37"/>
        <v/>
      </c>
      <c r="R92" s="11" t="str">
        <f>IF(B92="","",IF(COUNTIF(B93:$B$513,B92)=0,SUMIF($B$14:$B$513,B92,$Q$14:$Q$513),""))</f>
        <v/>
      </c>
      <c r="S92" s="11" t="str">
        <f t="shared" si="38"/>
        <v/>
      </c>
      <c r="T92" s="17"/>
      <c r="U92" s="12"/>
      <c r="V92" s="16" t="str">
        <f t="shared" si="35"/>
        <v/>
      </c>
      <c r="W92" s="14"/>
      <c r="X92" s="153"/>
      <c r="Y92" s="18" t="str">
        <f t="shared" si="39"/>
        <v/>
      </c>
      <c r="Z92" s="18" t="str">
        <f t="shared" si="40"/>
        <v/>
      </c>
      <c r="AE92" s="121"/>
      <c r="AF92" s="58" t="str">
        <f t="shared" si="42"/>
        <v/>
      </c>
      <c r="AG92" s="45" t="str">
        <f t="shared" si="41"/>
        <v/>
      </c>
      <c r="AH92" s="130" t="str">
        <f>IF(AF92="","",IF(COUNTIF($AH$15:AH91,"="&amp;SMALL($Z$14:$Z$513,AF92)),"",SMALL($Z$14:$Z$513,AF92)))</f>
        <v/>
      </c>
      <c r="AI92" s="45"/>
      <c r="AJ92" s="126" t="str">
        <f t="shared" si="43"/>
        <v/>
      </c>
    </row>
    <row r="93" spans="2:36" ht="18.95" customHeight="1">
      <c r="B93" s="14"/>
      <c r="C93" s="14"/>
      <c r="D93" s="14"/>
      <c r="E93" s="12"/>
      <c r="F93" s="16" t="str">
        <f t="shared" si="36"/>
        <v/>
      </c>
      <c r="G93" s="15" t="str">
        <f t="shared" si="33"/>
        <v/>
      </c>
      <c r="H93" s="86"/>
      <c r="I93" s="138"/>
      <c r="J93" s="139"/>
      <c r="K93" s="142"/>
      <c r="L93" s="86"/>
      <c r="M93" s="138"/>
      <c r="N93" s="144"/>
      <c r="O93" s="144"/>
      <c r="P93" s="87" t="str">
        <f t="shared" si="34"/>
        <v/>
      </c>
      <c r="Q93" s="118" t="str">
        <f t="shared" si="37"/>
        <v/>
      </c>
      <c r="R93" s="11" t="str">
        <f>IF(B93="","",IF(COUNTIF(B94:$B$513,B93)=0,SUMIF($B$14:$B$513,B93,$Q$14:$Q$513),""))</f>
        <v/>
      </c>
      <c r="S93" s="11" t="str">
        <f t="shared" si="38"/>
        <v/>
      </c>
      <c r="T93" s="17"/>
      <c r="U93" s="12"/>
      <c r="V93" s="16" t="str">
        <f t="shared" si="35"/>
        <v/>
      </c>
      <c r="W93" s="14"/>
      <c r="X93" s="153"/>
      <c r="Y93" s="18" t="str">
        <f t="shared" si="39"/>
        <v/>
      </c>
      <c r="Z93" s="18" t="str">
        <f t="shared" si="40"/>
        <v/>
      </c>
      <c r="AE93" s="121"/>
      <c r="AF93" s="58" t="str">
        <f t="shared" si="42"/>
        <v/>
      </c>
      <c r="AG93" s="45" t="str">
        <f t="shared" si="41"/>
        <v/>
      </c>
      <c r="AH93" s="130" t="str">
        <f>IF(AF93="","",IF(COUNTIF($AH$15:AH92,"="&amp;SMALL($Z$14:$Z$513,AF93)),"",SMALL($Z$14:$Z$513,AF93)))</f>
        <v/>
      </c>
      <c r="AI93" s="45"/>
      <c r="AJ93" s="126" t="str">
        <f t="shared" si="43"/>
        <v/>
      </c>
    </row>
    <row r="94" spans="2:36" ht="18.95" customHeight="1">
      <c r="B94" s="14"/>
      <c r="C94" s="14"/>
      <c r="D94" s="14"/>
      <c r="E94" s="12"/>
      <c r="F94" s="16" t="str">
        <f t="shared" si="36"/>
        <v/>
      </c>
      <c r="G94" s="15" t="str">
        <f t="shared" si="33"/>
        <v/>
      </c>
      <c r="H94" s="86"/>
      <c r="I94" s="138"/>
      <c r="J94" s="139"/>
      <c r="K94" s="142"/>
      <c r="L94" s="86"/>
      <c r="M94" s="138"/>
      <c r="N94" s="144"/>
      <c r="O94" s="144"/>
      <c r="P94" s="87" t="str">
        <f t="shared" si="34"/>
        <v/>
      </c>
      <c r="Q94" s="118" t="str">
        <f t="shared" si="37"/>
        <v/>
      </c>
      <c r="R94" s="11" t="str">
        <f>IF(B94="","",IF(COUNTIF(B95:$B$513,B94)=0,SUMIF($B$14:$B$513,B94,$Q$14:$Q$513),""))</f>
        <v/>
      </c>
      <c r="S94" s="11" t="str">
        <f t="shared" si="38"/>
        <v/>
      </c>
      <c r="T94" s="17"/>
      <c r="U94" s="12"/>
      <c r="V94" s="16" t="str">
        <f t="shared" si="35"/>
        <v/>
      </c>
      <c r="W94" s="14"/>
      <c r="X94" s="153"/>
      <c r="Y94" s="18" t="str">
        <f t="shared" si="39"/>
        <v/>
      </c>
      <c r="Z94" s="18" t="str">
        <f t="shared" si="40"/>
        <v/>
      </c>
      <c r="AE94" s="121"/>
      <c r="AF94" s="58" t="str">
        <f t="shared" si="42"/>
        <v/>
      </c>
      <c r="AG94" s="45" t="str">
        <f t="shared" si="41"/>
        <v/>
      </c>
      <c r="AH94" s="130" t="str">
        <f>IF(AF94="","",IF(COUNTIF($AH$15:AH93,"="&amp;SMALL($Z$14:$Z$513,AF94)),"",SMALL($Z$14:$Z$513,AF94)))</f>
        <v/>
      </c>
      <c r="AI94" s="45"/>
      <c r="AJ94" s="126" t="str">
        <f t="shared" si="43"/>
        <v/>
      </c>
    </row>
    <row r="95" spans="2:36" ht="18.95" customHeight="1">
      <c r="B95" s="14"/>
      <c r="C95" s="14"/>
      <c r="D95" s="14"/>
      <c r="E95" s="12"/>
      <c r="F95" s="16" t="str">
        <f t="shared" si="36"/>
        <v/>
      </c>
      <c r="G95" s="15" t="str">
        <f t="shared" si="33"/>
        <v/>
      </c>
      <c r="H95" s="86"/>
      <c r="I95" s="138"/>
      <c r="J95" s="139"/>
      <c r="K95" s="142"/>
      <c r="L95" s="86"/>
      <c r="M95" s="138"/>
      <c r="N95" s="144"/>
      <c r="O95" s="144"/>
      <c r="P95" s="87" t="str">
        <f t="shared" si="34"/>
        <v/>
      </c>
      <c r="Q95" s="118" t="str">
        <f t="shared" si="37"/>
        <v/>
      </c>
      <c r="R95" s="11" t="str">
        <f>IF(B95="","",IF(COUNTIF(B96:$B$513,B95)=0,SUMIF($B$14:$B$513,B95,$Q$14:$Q$513),""))</f>
        <v/>
      </c>
      <c r="S95" s="11" t="str">
        <f t="shared" si="38"/>
        <v/>
      </c>
      <c r="T95" s="17"/>
      <c r="U95" s="12"/>
      <c r="V95" s="16" t="str">
        <f t="shared" si="35"/>
        <v/>
      </c>
      <c r="W95" s="14"/>
      <c r="X95" s="153"/>
      <c r="Y95" s="18" t="str">
        <f t="shared" si="39"/>
        <v/>
      </c>
      <c r="Z95" s="18" t="str">
        <f t="shared" si="40"/>
        <v/>
      </c>
      <c r="AE95" s="121"/>
      <c r="AF95" s="58" t="str">
        <f t="shared" si="42"/>
        <v/>
      </c>
      <c r="AG95" s="45" t="str">
        <f t="shared" si="41"/>
        <v/>
      </c>
      <c r="AH95" s="130" t="str">
        <f>IF(AF95="","",IF(COUNTIF($AH$15:AH94,"="&amp;SMALL($Z$14:$Z$513,AF95)),"",SMALL($Z$14:$Z$513,AF95)))</f>
        <v/>
      </c>
      <c r="AI95" s="45"/>
      <c r="AJ95" s="126" t="str">
        <f t="shared" si="43"/>
        <v/>
      </c>
    </row>
    <row r="96" spans="2:36" ht="18.95" customHeight="1">
      <c r="B96" s="14"/>
      <c r="C96" s="14"/>
      <c r="D96" s="14"/>
      <c r="E96" s="12"/>
      <c r="F96" s="16" t="str">
        <f t="shared" si="36"/>
        <v/>
      </c>
      <c r="G96" s="15" t="str">
        <f t="shared" si="33"/>
        <v/>
      </c>
      <c r="H96" s="86"/>
      <c r="I96" s="138"/>
      <c r="J96" s="139"/>
      <c r="K96" s="142"/>
      <c r="L96" s="86"/>
      <c r="M96" s="138"/>
      <c r="N96" s="144"/>
      <c r="O96" s="144"/>
      <c r="P96" s="87" t="str">
        <f t="shared" si="34"/>
        <v/>
      </c>
      <c r="Q96" s="118" t="str">
        <f t="shared" si="37"/>
        <v/>
      </c>
      <c r="R96" s="11" t="str">
        <f>IF(B96="","",IF(COUNTIF(B97:$B$513,B96)=0,SUMIF($B$14:$B$513,B96,$Q$14:$Q$513),""))</f>
        <v/>
      </c>
      <c r="S96" s="11" t="str">
        <f t="shared" si="38"/>
        <v/>
      </c>
      <c r="T96" s="17"/>
      <c r="U96" s="12"/>
      <c r="V96" s="16" t="str">
        <f t="shared" si="35"/>
        <v/>
      </c>
      <c r="W96" s="14"/>
      <c r="X96" s="153"/>
      <c r="Y96" s="18" t="str">
        <f t="shared" si="39"/>
        <v/>
      </c>
      <c r="Z96" s="18" t="str">
        <f t="shared" si="40"/>
        <v/>
      </c>
      <c r="AE96" s="121"/>
      <c r="AF96" s="58" t="str">
        <f t="shared" si="42"/>
        <v/>
      </c>
      <c r="AG96" s="45" t="str">
        <f t="shared" si="41"/>
        <v/>
      </c>
      <c r="AH96" s="130" t="str">
        <f>IF(AF96="","",IF(COUNTIF($AH$15:AH95,"="&amp;SMALL($Z$14:$Z$513,AF96)),"",SMALL($Z$14:$Z$513,AF96)))</f>
        <v/>
      </c>
      <c r="AI96" s="45"/>
      <c r="AJ96" s="126" t="str">
        <f t="shared" si="43"/>
        <v/>
      </c>
    </row>
    <row r="97" spans="2:36" ht="18.95" customHeight="1">
      <c r="B97" s="14"/>
      <c r="C97" s="14"/>
      <c r="D97" s="14"/>
      <c r="E97" s="12"/>
      <c r="F97" s="16" t="str">
        <f t="shared" si="36"/>
        <v/>
      </c>
      <c r="G97" s="15" t="str">
        <f t="shared" si="33"/>
        <v/>
      </c>
      <c r="H97" s="86"/>
      <c r="I97" s="138"/>
      <c r="J97" s="139"/>
      <c r="K97" s="142"/>
      <c r="L97" s="86"/>
      <c r="M97" s="138"/>
      <c r="N97" s="144"/>
      <c r="O97" s="144"/>
      <c r="P97" s="87" t="str">
        <f t="shared" si="34"/>
        <v/>
      </c>
      <c r="Q97" s="118" t="str">
        <f t="shared" si="37"/>
        <v/>
      </c>
      <c r="R97" s="11" t="str">
        <f>IF(B97="","",IF(COUNTIF(B98:$B$513,B97)=0,SUMIF($B$14:$B$513,B97,$Q$14:$Q$513),""))</f>
        <v/>
      </c>
      <c r="S97" s="11" t="str">
        <f t="shared" si="38"/>
        <v/>
      </c>
      <c r="T97" s="17"/>
      <c r="U97" s="12"/>
      <c r="V97" s="16" t="str">
        <f t="shared" si="35"/>
        <v/>
      </c>
      <c r="W97" s="14"/>
      <c r="X97" s="153"/>
      <c r="Y97" s="18" t="str">
        <f t="shared" si="39"/>
        <v/>
      </c>
      <c r="Z97" s="18" t="str">
        <f t="shared" si="40"/>
        <v/>
      </c>
      <c r="AE97" s="121"/>
      <c r="AF97" s="58" t="str">
        <f t="shared" si="42"/>
        <v/>
      </c>
      <c r="AG97" s="45" t="str">
        <f t="shared" si="41"/>
        <v/>
      </c>
      <c r="AH97" s="130" t="str">
        <f>IF(AF97="","",IF(COUNTIF($AH$15:AH96,"="&amp;SMALL($Z$14:$Z$513,AF97)),"",SMALL($Z$14:$Z$513,AF97)))</f>
        <v/>
      </c>
      <c r="AI97" s="45"/>
      <c r="AJ97" s="126" t="str">
        <f t="shared" si="43"/>
        <v/>
      </c>
    </row>
    <row r="98" spans="2:36" ht="18.95" customHeight="1">
      <c r="B98" s="14"/>
      <c r="C98" s="14"/>
      <c r="D98" s="14"/>
      <c r="E98" s="12"/>
      <c r="F98" s="16" t="str">
        <f t="shared" si="36"/>
        <v/>
      </c>
      <c r="G98" s="15" t="str">
        <f t="shared" si="33"/>
        <v/>
      </c>
      <c r="H98" s="86"/>
      <c r="I98" s="138"/>
      <c r="J98" s="139"/>
      <c r="K98" s="142"/>
      <c r="L98" s="86"/>
      <c r="M98" s="138"/>
      <c r="N98" s="144"/>
      <c r="O98" s="144"/>
      <c r="P98" s="87" t="str">
        <f t="shared" si="34"/>
        <v/>
      </c>
      <c r="Q98" s="118" t="str">
        <f t="shared" si="37"/>
        <v/>
      </c>
      <c r="R98" s="11" t="str">
        <f>IF(B98="","",IF(COUNTIF(B99:$B$513,B98)=0,SUMIF($B$14:$B$513,B98,$Q$14:$Q$513),""))</f>
        <v/>
      </c>
      <c r="S98" s="11" t="str">
        <f t="shared" si="38"/>
        <v/>
      </c>
      <c r="T98" s="17"/>
      <c r="U98" s="12"/>
      <c r="V98" s="16" t="str">
        <f t="shared" si="35"/>
        <v/>
      </c>
      <c r="W98" s="14"/>
      <c r="X98" s="153"/>
      <c r="Y98" s="18" t="str">
        <f t="shared" si="39"/>
        <v/>
      </c>
      <c r="Z98" s="18" t="str">
        <f t="shared" si="40"/>
        <v/>
      </c>
      <c r="AE98" s="121"/>
      <c r="AF98" s="58" t="str">
        <f t="shared" si="42"/>
        <v/>
      </c>
      <c r="AG98" s="45" t="str">
        <f t="shared" si="41"/>
        <v/>
      </c>
      <c r="AH98" s="130" t="str">
        <f>IF(AF98="","",IF(COUNTIF($AH$15:AH97,"="&amp;SMALL($Z$14:$Z$513,AF98)),"",SMALL($Z$14:$Z$513,AF98)))</f>
        <v/>
      </c>
      <c r="AI98" s="45"/>
      <c r="AJ98" s="126" t="str">
        <f t="shared" si="43"/>
        <v/>
      </c>
    </row>
    <row r="99" spans="2:36" ht="18.95" customHeight="1">
      <c r="B99" s="14"/>
      <c r="C99" s="14"/>
      <c r="D99" s="14"/>
      <c r="E99" s="12"/>
      <c r="F99" s="16" t="str">
        <f t="shared" si="36"/>
        <v/>
      </c>
      <c r="G99" s="15" t="str">
        <f t="shared" si="33"/>
        <v/>
      </c>
      <c r="H99" s="86"/>
      <c r="I99" s="138"/>
      <c r="J99" s="139"/>
      <c r="K99" s="142"/>
      <c r="L99" s="86"/>
      <c r="M99" s="138"/>
      <c r="N99" s="144"/>
      <c r="O99" s="144"/>
      <c r="P99" s="87" t="str">
        <f t="shared" si="34"/>
        <v/>
      </c>
      <c r="Q99" s="118" t="str">
        <f t="shared" si="37"/>
        <v/>
      </c>
      <c r="R99" s="11" t="str">
        <f>IF(B99="","",IF(COUNTIF(B100:$B$513,B99)=0,SUMIF($B$14:$B$513,B99,$Q$14:$Q$513),""))</f>
        <v/>
      </c>
      <c r="S99" s="11" t="str">
        <f t="shared" si="38"/>
        <v/>
      </c>
      <c r="T99" s="17"/>
      <c r="U99" s="12"/>
      <c r="V99" s="16" t="str">
        <f t="shared" si="35"/>
        <v/>
      </c>
      <c r="W99" s="14"/>
      <c r="X99" s="153"/>
      <c r="Y99" s="18" t="str">
        <f t="shared" si="39"/>
        <v/>
      </c>
      <c r="Z99" s="18" t="str">
        <f t="shared" si="40"/>
        <v/>
      </c>
      <c r="AE99" s="121"/>
      <c r="AF99" s="58" t="str">
        <f t="shared" si="42"/>
        <v/>
      </c>
      <c r="AG99" s="45" t="str">
        <f t="shared" si="41"/>
        <v/>
      </c>
      <c r="AH99" s="130" t="str">
        <f>IF(AF99="","",IF(COUNTIF($AH$15:AH98,"="&amp;SMALL($Z$14:$Z$513,AF99)),"",SMALL($Z$14:$Z$513,AF99)))</f>
        <v/>
      </c>
      <c r="AI99" s="45"/>
      <c r="AJ99" s="126" t="str">
        <f t="shared" si="43"/>
        <v/>
      </c>
    </row>
    <row r="100" spans="2:36" ht="18.95" customHeight="1">
      <c r="B100" s="14"/>
      <c r="C100" s="14"/>
      <c r="D100" s="14"/>
      <c r="E100" s="12"/>
      <c r="F100" s="16" t="str">
        <f t="shared" si="36"/>
        <v/>
      </c>
      <c r="G100" s="15" t="str">
        <f t="shared" si="33"/>
        <v/>
      </c>
      <c r="H100" s="86"/>
      <c r="I100" s="138"/>
      <c r="J100" s="139"/>
      <c r="K100" s="142"/>
      <c r="L100" s="86"/>
      <c r="M100" s="138"/>
      <c r="N100" s="144"/>
      <c r="O100" s="144"/>
      <c r="P100" s="87" t="str">
        <f t="shared" si="34"/>
        <v/>
      </c>
      <c r="Q100" s="118" t="str">
        <f t="shared" si="37"/>
        <v/>
      </c>
      <c r="R100" s="11" t="str">
        <f>IF(B100="","",IF(COUNTIF(B101:$B$513,B100)=0,SUMIF($B$14:$B$513,B100,$Q$14:$Q$513),""))</f>
        <v/>
      </c>
      <c r="S100" s="11" t="str">
        <f t="shared" si="38"/>
        <v/>
      </c>
      <c r="T100" s="17"/>
      <c r="U100" s="12"/>
      <c r="V100" s="16" t="str">
        <f t="shared" si="35"/>
        <v/>
      </c>
      <c r="W100" s="14"/>
      <c r="X100" s="153"/>
      <c r="Y100" s="18" t="str">
        <f t="shared" si="39"/>
        <v/>
      </c>
      <c r="Z100" s="18" t="str">
        <f t="shared" si="40"/>
        <v/>
      </c>
      <c r="AE100" s="121"/>
      <c r="AF100" s="58" t="str">
        <f t="shared" si="42"/>
        <v/>
      </c>
      <c r="AG100" s="45" t="str">
        <f t="shared" si="41"/>
        <v/>
      </c>
      <c r="AH100" s="130" t="str">
        <f>IF(AF100="","",IF(COUNTIF($AH$15:AH99,"="&amp;SMALL($Z$14:$Z$513,AF100)),"",SMALL($Z$14:$Z$513,AF100)))</f>
        <v/>
      </c>
      <c r="AI100" s="45"/>
      <c r="AJ100" s="126" t="str">
        <f t="shared" si="43"/>
        <v/>
      </c>
    </row>
    <row r="101" spans="2:36" ht="18.95" customHeight="1">
      <c r="B101" s="14"/>
      <c r="C101" s="14"/>
      <c r="D101" s="14"/>
      <c r="E101" s="12"/>
      <c r="F101" s="16" t="str">
        <f t="shared" si="36"/>
        <v/>
      </c>
      <c r="G101" s="15" t="str">
        <f t="shared" si="33"/>
        <v/>
      </c>
      <c r="H101" s="86"/>
      <c r="I101" s="138"/>
      <c r="J101" s="139"/>
      <c r="K101" s="142"/>
      <c r="L101" s="86"/>
      <c r="M101" s="138"/>
      <c r="N101" s="144"/>
      <c r="O101" s="144"/>
      <c r="P101" s="87" t="str">
        <f t="shared" si="34"/>
        <v/>
      </c>
      <c r="Q101" s="118" t="str">
        <f t="shared" si="37"/>
        <v/>
      </c>
      <c r="R101" s="11" t="str">
        <f>IF(B101="","",IF(COUNTIF(B102:$B$513,B101)=0,SUMIF($B$14:$B$513,B101,$Q$14:$Q$513),""))</f>
        <v/>
      </c>
      <c r="S101" s="11" t="str">
        <f t="shared" si="38"/>
        <v/>
      </c>
      <c r="T101" s="17"/>
      <c r="U101" s="12"/>
      <c r="V101" s="16" t="str">
        <f t="shared" si="35"/>
        <v/>
      </c>
      <c r="W101" s="14"/>
      <c r="X101" s="153"/>
      <c r="Y101" s="18" t="str">
        <f t="shared" si="39"/>
        <v/>
      </c>
      <c r="Z101" s="18" t="str">
        <f t="shared" si="40"/>
        <v/>
      </c>
      <c r="AE101" s="121"/>
      <c r="AF101" s="58" t="str">
        <f t="shared" si="42"/>
        <v/>
      </c>
      <c r="AG101" s="45" t="str">
        <f t="shared" si="41"/>
        <v/>
      </c>
      <c r="AH101" s="130" t="str">
        <f>IF(AF101="","",IF(COUNTIF($AH$15:AH100,"="&amp;SMALL($Z$14:$Z$513,AF101)),"",SMALL($Z$14:$Z$513,AF101)))</f>
        <v/>
      </c>
      <c r="AI101" s="45"/>
      <c r="AJ101" s="126" t="str">
        <f t="shared" si="43"/>
        <v/>
      </c>
    </row>
    <row r="102" spans="2:36" ht="18.95" customHeight="1">
      <c r="B102" s="14"/>
      <c r="C102" s="14"/>
      <c r="D102" s="14"/>
      <c r="E102" s="12"/>
      <c r="F102" s="16" t="str">
        <f t="shared" si="36"/>
        <v/>
      </c>
      <c r="G102" s="15" t="str">
        <f t="shared" si="33"/>
        <v/>
      </c>
      <c r="H102" s="86"/>
      <c r="I102" s="138"/>
      <c r="J102" s="139"/>
      <c r="K102" s="142"/>
      <c r="L102" s="86"/>
      <c r="M102" s="138"/>
      <c r="N102" s="144"/>
      <c r="O102" s="144"/>
      <c r="P102" s="87" t="str">
        <f t="shared" si="34"/>
        <v/>
      </c>
      <c r="Q102" s="118" t="str">
        <f t="shared" si="37"/>
        <v/>
      </c>
      <c r="R102" s="11" t="str">
        <f>IF(B102="","",IF(COUNTIF(B103:$B$513,B102)=0,SUMIF($B$14:$B$513,B102,$Q$14:$Q$513),""))</f>
        <v/>
      </c>
      <c r="S102" s="11" t="str">
        <f t="shared" si="38"/>
        <v/>
      </c>
      <c r="T102" s="17"/>
      <c r="U102" s="12"/>
      <c r="V102" s="16" t="str">
        <f t="shared" si="35"/>
        <v/>
      </c>
      <c r="W102" s="14"/>
      <c r="X102" s="153"/>
      <c r="Y102" s="18" t="str">
        <f t="shared" si="39"/>
        <v/>
      </c>
      <c r="Z102" s="18" t="str">
        <f t="shared" si="40"/>
        <v/>
      </c>
      <c r="AE102" s="121"/>
      <c r="AF102" s="58" t="str">
        <f t="shared" si="42"/>
        <v/>
      </c>
      <c r="AG102" s="45" t="str">
        <f t="shared" si="41"/>
        <v/>
      </c>
      <c r="AH102" s="130" t="str">
        <f>IF(AF102="","",IF(COUNTIF($AH$15:AH101,"="&amp;SMALL($Z$14:$Z$513,AF102)),"",SMALL($Z$14:$Z$513,AF102)))</f>
        <v/>
      </c>
      <c r="AI102" s="45"/>
      <c r="AJ102" s="126" t="str">
        <f t="shared" si="43"/>
        <v/>
      </c>
    </row>
    <row r="103" spans="2:36" ht="18.95" customHeight="1">
      <c r="B103" s="14"/>
      <c r="C103" s="14"/>
      <c r="D103" s="14"/>
      <c r="E103" s="12"/>
      <c r="F103" s="16" t="str">
        <f t="shared" si="36"/>
        <v/>
      </c>
      <c r="G103" s="15" t="str">
        <f t="shared" si="33"/>
        <v/>
      </c>
      <c r="H103" s="86"/>
      <c r="I103" s="138"/>
      <c r="J103" s="139"/>
      <c r="K103" s="142"/>
      <c r="L103" s="86"/>
      <c r="M103" s="138"/>
      <c r="N103" s="144"/>
      <c r="O103" s="144"/>
      <c r="P103" s="87" t="str">
        <f t="shared" si="34"/>
        <v/>
      </c>
      <c r="Q103" s="118" t="str">
        <f t="shared" si="37"/>
        <v/>
      </c>
      <c r="R103" s="11" t="str">
        <f>IF(B103="","",IF(COUNTIF(B104:$B$513,B103)=0,SUMIF($B$14:$B$513,B103,$Q$14:$Q$513),""))</f>
        <v/>
      </c>
      <c r="S103" s="11" t="str">
        <f t="shared" si="38"/>
        <v/>
      </c>
      <c r="T103" s="17"/>
      <c r="U103" s="12"/>
      <c r="V103" s="16" t="str">
        <f t="shared" si="35"/>
        <v/>
      </c>
      <c r="W103" s="14"/>
      <c r="X103" s="153"/>
      <c r="Y103" s="18" t="str">
        <f t="shared" si="39"/>
        <v/>
      </c>
      <c r="Z103" s="18" t="str">
        <f t="shared" si="40"/>
        <v/>
      </c>
      <c r="AE103" s="121"/>
      <c r="AF103" s="58" t="str">
        <f t="shared" si="42"/>
        <v/>
      </c>
      <c r="AG103" s="45" t="str">
        <f t="shared" si="41"/>
        <v/>
      </c>
      <c r="AH103" s="130" t="str">
        <f>IF(AF103="","",IF(COUNTIF($AH$15:AH102,"="&amp;SMALL($Z$14:$Z$513,AF103)),"",SMALL($Z$14:$Z$513,AF103)))</f>
        <v/>
      </c>
      <c r="AI103" s="45"/>
      <c r="AJ103" s="126" t="str">
        <f t="shared" si="43"/>
        <v/>
      </c>
    </row>
    <row r="104" spans="2:36" ht="18.95" customHeight="1">
      <c r="B104" s="14"/>
      <c r="C104" s="14"/>
      <c r="D104" s="14"/>
      <c r="E104" s="12"/>
      <c r="F104" s="16" t="str">
        <f t="shared" si="36"/>
        <v/>
      </c>
      <c r="G104" s="15" t="str">
        <f t="shared" si="33"/>
        <v/>
      </c>
      <c r="H104" s="86"/>
      <c r="I104" s="138"/>
      <c r="J104" s="139"/>
      <c r="K104" s="142"/>
      <c r="L104" s="86"/>
      <c r="M104" s="138"/>
      <c r="N104" s="144"/>
      <c r="O104" s="144"/>
      <c r="P104" s="87" t="str">
        <f t="shared" si="34"/>
        <v/>
      </c>
      <c r="Q104" s="118" t="str">
        <f t="shared" si="37"/>
        <v/>
      </c>
      <c r="R104" s="11" t="str">
        <f>IF(B104="","",IF(COUNTIF(B105:$B$513,B104)=0,SUMIF($B$14:$B$513,B104,$Q$14:$Q$513),""))</f>
        <v/>
      </c>
      <c r="S104" s="11" t="str">
        <f t="shared" si="38"/>
        <v/>
      </c>
      <c r="T104" s="17"/>
      <c r="U104" s="12"/>
      <c r="V104" s="16" t="str">
        <f t="shared" si="35"/>
        <v/>
      </c>
      <c r="W104" s="14"/>
      <c r="X104" s="153"/>
      <c r="Y104" s="18" t="str">
        <f t="shared" si="39"/>
        <v/>
      </c>
      <c r="Z104" s="18" t="str">
        <f t="shared" si="40"/>
        <v/>
      </c>
      <c r="AE104" s="121"/>
      <c r="AF104" s="58" t="str">
        <f t="shared" si="42"/>
        <v/>
      </c>
      <c r="AG104" s="45" t="str">
        <f t="shared" si="41"/>
        <v/>
      </c>
      <c r="AH104" s="130" t="str">
        <f>IF(AF104="","",IF(COUNTIF($AH$15:AH103,"="&amp;SMALL($Z$14:$Z$513,AF104)),"",SMALL($Z$14:$Z$513,AF104)))</f>
        <v/>
      </c>
      <c r="AI104" s="45"/>
      <c r="AJ104" s="126" t="str">
        <f t="shared" si="43"/>
        <v/>
      </c>
    </row>
    <row r="105" spans="2:36" ht="18.95" customHeight="1">
      <c r="B105" s="14"/>
      <c r="C105" s="14"/>
      <c r="D105" s="14"/>
      <c r="E105" s="12"/>
      <c r="F105" s="16" t="str">
        <f t="shared" si="36"/>
        <v/>
      </c>
      <c r="G105" s="15" t="str">
        <f t="shared" si="33"/>
        <v/>
      </c>
      <c r="H105" s="86"/>
      <c r="I105" s="138"/>
      <c r="J105" s="139"/>
      <c r="K105" s="142"/>
      <c r="L105" s="86"/>
      <c r="M105" s="138"/>
      <c r="N105" s="144"/>
      <c r="O105" s="144"/>
      <c r="P105" s="87" t="str">
        <f t="shared" si="34"/>
        <v/>
      </c>
      <c r="Q105" s="118" t="str">
        <f t="shared" si="37"/>
        <v/>
      </c>
      <c r="R105" s="11" t="str">
        <f>IF(B105="","",IF(COUNTIF(B106:$B$513,B105)=0,SUMIF($B$14:$B$513,B105,$Q$14:$Q$513),""))</f>
        <v/>
      </c>
      <c r="S105" s="11" t="str">
        <f t="shared" si="38"/>
        <v/>
      </c>
      <c r="T105" s="17"/>
      <c r="U105" s="12"/>
      <c r="V105" s="16" t="str">
        <f t="shared" si="35"/>
        <v/>
      </c>
      <c r="W105" s="14"/>
      <c r="X105" s="153"/>
      <c r="Y105" s="18" t="str">
        <f t="shared" si="39"/>
        <v/>
      </c>
      <c r="Z105" s="18" t="str">
        <f t="shared" si="40"/>
        <v/>
      </c>
      <c r="AE105" s="121"/>
      <c r="AF105" s="58" t="str">
        <f t="shared" si="42"/>
        <v/>
      </c>
      <c r="AG105" s="45" t="str">
        <f t="shared" si="41"/>
        <v/>
      </c>
      <c r="AH105" s="130" t="str">
        <f>IF(AF105="","",IF(COUNTIF($AH$15:AH104,"="&amp;SMALL($Z$14:$Z$513,AF105)),"",SMALL($Z$14:$Z$513,AF105)))</f>
        <v/>
      </c>
      <c r="AI105" s="45"/>
      <c r="AJ105" s="126" t="str">
        <f t="shared" si="43"/>
        <v/>
      </c>
    </row>
    <row r="106" spans="2:36" ht="18.95" customHeight="1">
      <c r="B106" s="14"/>
      <c r="C106" s="14"/>
      <c r="D106" s="14"/>
      <c r="E106" s="12"/>
      <c r="F106" s="16" t="str">
        <f t="shared" si="36"/>
        <v/>
      </c>
      <c r="G106" s="15" t="str">
        <f t="shared" si="33"/>
        <v/>
      </c>
      <c r="H106" s="86"/>
      <c r="I106" s="138"/>
      <c r="J106" s="139"/>
      <c r="K106" s="142"/>
      <c r="L106" s="86"/>
      <c r="M106" s="138"/>
      <c r="N106" s="144"/>
      <c r="O106" s="144"/>
      <c r="P106" s="87" t="str">
        <f t="shared" si="34"/>
        <v/>
      </c>
      <c r="Q106" s="118" t="str">
        <f t="shared" si="37"/>
        <v/>
      </c>
      <c r="R106" s="11" t="str">
        <f>IF(B106="","",IF(COUNTIF(B107:$B$513,B106)=0,SUMIF($B$14:$B$513,B106,$Q$14:$Q$513),""))</f>
        <v/>
      </c>
      <c r="S106" s="11" t="str">
        <f t="shared" si="38"/>
        <v/>
      </c>
      <c r="T106" s="17"/>
      <c r="U106" s="12"/>
      <c r="V106" s="16" t="str">
        <f t="shared" si="35"/>
        <v/>
      </c>
      <c r="W106" s="14"/>
      <c r="X106" s="153"/>
      <c r="Y106" s="18" t="str">
        <f t="shared" si="39"/>
        <v/>
      </c>
      <c r="Z106" s="18" t="str">
        <f t="shared" si="40"/>
        <v/>
      </c>
      <c r="AE106" s="121"/>
      <c r="AF106" s="58" t="str">
        <f t="shared" si="42"/>
        <v/>
      </c>
      <c r="AG106" s="45" t="str">
        <f t="shared" si="41"/>
        <v/>
      </c>
      <c r="AH106" s="130" t="str">
        <f>IF(AF106="","",IF(COUNTIF($AH$15:AH105,"="&amp;SMALL($Z$14:$Z$513,AF106)),"",SMALL($Z$14:$Z$513,AF106)))</f>
        <v/>
      </c>
      <c r="AI106" s="45"/>
      <c r="AJ106" s="126" t="str">
        <f t="shared" si="43"/>
        <v/>
      </c>
    </row>
    <row r="107" spans="2:36" ht="18.95" customHeight="1">
      <c r="B107" s="14"/>
      <c r="C107" s="14"/>
      <c r="D107" s="14"/>
      <c r="E107" s="12"/>
      <c r="F107" s="16" t="str">
        <f t="shared" si="36"/>
        <v/>
      </c>
      <c r="G107" s="15" t="str">
        <f t="shared" si="33"/>
        <v/>
      </c>
      <c r="H107" s="86"/>
      <c r="I107" s="138"/>
      <c r="J107" s="139"/>
      <c r="K107" s="142"/>
      <c r="L107" s="86"/>
      <c r="M107" s="138"/>
      <c r="N107" s="144"/>
      <c r="O107" s="144"/>
      <c r="P107" s="87" t="str">
        <f t="shared" si="34"/>
        <v/>
      </c>
      <c r="Q107" s="118" t="str">
        <f t="shared" si="37"/>
        <v/>
      </c>
      <c r="R107" s="11" t="str">
        <f>IF(B107="","",IF(COUNTIF(B108:$B$513,B107)=0,SUMIF($B$14:$B$513,B107,$Q$14:$Q$513),""))</f>
        <v/>
      </c>
      <c r="S107" s="11" t="str">
        <f t="shared" si="38"/>
        <v/>
      </c>
      <c r="T107" s="17"/>
      <c r="U107" s="12"/>
      <c r="V107" s="16" t="str">
        <f t="shared" si="35"/>
        <v/>
      </c>
      <c r="W107" s="14"/>
      <c r="X107" s="153"/>
      <c r="Y107" s="18" t="str">
        <f t="shared" si="39"/>
        <v/>
      </c>
      <c r="Z107" s="18" t="str">
        <f t="shared" si="40"/>
        <v/>
      </c>
      <c r="AE107" s="121"/>
      <c r="AF107" s="58" t="str">
        <f t="shared" si="42"/>
        <v/>
      </c>
      <c r="AG107" s="45" t="str">
        <f t="shared" si="41"/>
        <v/>
      </c>
      <c r="AH107" s="130" t="str">
        <f>IF(AF107="","",IF(COUNTIF($AH$15:AH106,"="&amp;SMALL($Z$14:$Z$513,AF107)),"",SMALL($Z$14:$Z$513,AF107)))</f>
        <v/>
      </c>
      <c r="AI107" s="45"/>
      <c r="AJ107" s="126" t="str">
        <f t="shared" si="43"/>
        <v/>
      </c>
    </row>
    <row r="108" spans="2:36" ht="18.95" customHeight="1">
      <c r="B108" s="14"/>
      <c r="C108" s="14"/>
      <c r="D108" s="14"/>
      <c r="E108" s="12"/>
      <c r="F108" s="16" t="str">
        <f t="shared" si="36"/>
        <v/>
      </c>
      <c r="G108" s="15" t="str">
        <f t="shared" si="33"/>
        <v/>
      </c>
      <c r="H108" s="86"/>
      <c r="I108" s="138"/>
      <c r="J108" s="139"/>
      <c r="K108" s="142"/>
      <c r="L108" s="86"/>
      <c r="M108" s="138"/>
      <c r="N108" s="144"/>
      <c r="O108" s="144"/>
      <c r="P108" s="87" t="str">
        <f t="shared" si="34"/>
        <v/>
      </c>
      <c r="Q108" s="118" t="str">
        <f t="shared" si="37"/>
        <v/>
      </c>
      <c r="R108" s="11" t="str">
        <f>IF(B108="","",IF(COUNTIF(B109:$B$513,B108)=0,SUMIF($B$14:$B$513,B108,$Q$14:$Q$513),""))</f>
        <v/>
      </c>
      <c r="S108" s="11" t="str">
        <f t="shared" si="38"/>
        <v/>
      </c>
      <c r="T108" s="17"/>
      <c r="U108" s="12"/>
      <c r="V108" s="16" t="str">
        <f t="shared" si="35"/>
        <v/>
      </c>
      <c r="W108" s="14"/>
      <c r="X108" s="153"/>
      <c r="Y108" s="18" t="str">
        <f t="shared" si="39"/>
        <v/>
      </c>
      <c r="Z108" s="18" t="str">
        <f t="shared" si="40"/>
        <v/>
      </c>
      <c r="AE108" s="121"/>
      <c r="AF108" s="58" t="str">
        <f t="shared" si="42"/>
        <v/>
      </c>
      <c r="AG108" s="45" t="str">
        <f t="shared" si="41"/>
        <v/>
      </c>
      <c r="AH108" s="130" t="str">
        <f>IF(AF108="","",IF(COUNTIF($AH$15:AH107,"="&amp;SMALL($Z$14:$Z$513,AF108)),"",SMALL($Z$14:$Z$513,AF108)))</f>
        <v/>
      </c>
      <c r="AI108" s="45"/>
      <c r="AJ108" s="126" t="str">
        <f t="shared" si="43"/>
        <v/>
      </c>
    </row>
    <row r="109" spans="2:36" ht="18.95" customHeight="1">
      <c r="B109" s="14"/>
      <c r="C109" s="14"/>
      <c r="D109" s="14"/>
      <c r="E109" s="12"/>
      <c r="F109" s="16" t="str">
        <f t="shared" si="36"/>
        <v/>
      </c>
      <c r="G109" s="15" t="str">
        <f t="shared" si="33"/>
        <v/>
      </c>
      <c r="H109" s="86"/>
      <c r="I109" s="138"/>
      <c r="J109" s="139"/>
      <c r="K109" s="142"/>
      <c r="L109" s="86"/>
      <c r="M109" s="138"/>
      <c r="N109" s="144"/>
      <c r="O109" s="144"/>
      <c r="P109" s="87" t="str">
        <f t="shared" si="34"/>
        <v/>
      </c>
      <c r="Q109" s="118" t="str">
        <f t="shared" si="37"/>
        <v/>
      </c>
      <c r="R109" s="11" t="str">
        <f>IF(B109="","",IF(COUNTIF(B110:$B$513,B109)=0,SUMIF($B$14:$B$513,B109,$Q$14:$Q$513),""))</f>
        <v/>
      </c>
      <c r="S109" s="11" t="str">
        <f t="shared" si="38"/>
        <v/>
      </c>
      <c r="T109" s="17"/>
      <c r="U109" s="12"/>
      <c r="V109" s="16" t="str">
        <f t="shared" si="35"/>
        <v/>
      </c>
      <c r="W109" s="14"/>
      <c r="X109" s="153"/>
      <c r="Y109" s="18" t="str">
        <f t="shared" si="39"/>
        <v/>
      </c>
      <c r="Z109" s="18" t="str">
        <f t="shared" si="40"/>
        <v/>
      </c>
      <c r="AE109" s="121"/>
      <c r="AF109" s="58" t="str">
        <f t="shared" si="42"/>
        <v/>
      </c>
      <c r="AG109" s="45" t="str">
        <f t="shared" si="41"/>
        <v/>
      </c>
      <c r="AH109" s="130" t="str">
        <f>IF(AF109="","",IF(COUNTIF($AH$15:AH108,"="&amp;SMALL($Z$14:$Z$513,AF109)),"",SMALL($Z$14:$Z$513,AF109)))</f>
        <v/>
      </c>
      <c r="AI109" s="45"/>
      <c r="AJ109" s="126" t="str">
        <f t="shared" si="43"/>
        <v/>
      </c>
    </row>
    <row r="110" spans="2:36" ht="18.95" customHeight="1">
      <c r="B110" s="14"/>
      <c r="C110" s="14"/>
      <c r="D110" s="14"/>
      <c r="E110" s="12"/>
      <c r="F110" s="16" t="str">
        <f t="shared" si="36"/>
        <v/>
      </c>
      <c r="G110" s="15" t="str">
        <f t="shared" si="33"/>
        <v/>
      </c>
      <c r="H110" s="86"/>
      <c r="I110" s="138"/>
      <c r="J110" s="139"/>
      <c r="K110" s="142"/>
      <c r="L110" s="86"/>
      <c r="M110" s="138"/>
      <c r="N110" s="144"/>
      <c r="O110" s="144"/>
      <c r="P110" s="87" t="str">
        <f t="shared" si="34"/>
        <v/>
      </c>
      <c r="Q110" s="118" t="str">
        <f t="shared" si="37"/>
        <v/>
      </c>
      <c r="R110" s="11" t="str">
        <f>IF(B110="","",IF(COUNTIF(B111:$B$513,B110)=0,SUMIF($B$14:$B$513,B110,$Q$14:$Q$513),""))</f>
        <v/>
      </c>
      <c r="S110" s="11" t="str">
        <f t="shared" si="38"/>
        <v/>
      </c>
      <c r="T110" s="17"/>
      <c r="U110" s="12"/>
      <c r="V110" s="16" t="str">
        <f t="shared" si="35"/>
        <v/>
      </c>
      <c r="W110" s="14"/>
      <c r="X110" s="153"/>
      <c r="Y110" s="18" t="str">
        <f t="shared" si="39"/>
        <v/>
      </c>
      <c r="Z110" s="18" t="str">
        <f t="shared" si="40"/>
        <v/>
      </c>
      <c r="AE110" s="121"/>
      <c r="AF110" s="58" t="str">
        <f t="shared" si="42"/>
        <v/>
      </c>
      <c r="AG110" s="45" t="str">
        <f t="shared" si="41"/>
        <v/>
      </c>
      <c r="AH110" s="130" t="str">
        <f>IF(AF110="","",IF(COUNTIF($AH$15:AH109,"="&amp;SMALL($Z$14:$Z$513,AF110)),"",SMALL($Z$14:$Z$513,AF110)))</f>
        <v/>
      </c>
      <c r="AI110" s="45"/>
      <c r="AJ110" s="126" t="str">
        <f t="shared" si="43"/>
        <v/>
      </c>
    </row>
    <row r="111" spans="2:36" ht="18.95" customHeight="1">
      <c r="B111" s="14"/>
      <c r="C111" s="14"/>
      <c r="D111" s="14"/>
      <c r="E111" s="12"/>
      <c r="F111" s="16" t="str">
        <f t="shared" si="36"/>
        <v/>
      </c>
      <c r="G111" s="15" t="str">
        <f t="shared" si="33"/>
        <v/>
      </c>
      <c r="H111" s="86"/>
      <c r="I111" s="138"/>
      <c r="J111" s="139"/>
      <c r="K111" s="142"/>
      <c r="L111" s="86"/>
      <c r="M111" s="138"/>
      <c r="N111" s="144"/>
      <c r="O111" s="144"/>
      <c r="P111" s="87" t="str">
        <f t="shared" si="34"/>
        <v/>
      </c>
      <c r="Q111" s="118" t="str">
        <f t="shared" si="37"/>
        <v/>
      </c>
      <c r="R111" s="11" t="str">
        <f>IF(B111="","",IF(COUNTIF(B112:$B$513,B111)=0,SUMIF($B$14:$B$513,B111,$Q$14:$Q$513),""))</f>
        <v/>
      </c>
      <c r="S111" s="11" t="str">
        <f t="shared" si="38"/>
        <v/>
      </c>
      <c r="T111" s="17"/>
      <c r="U111" s="12"/>
      <c r="V111" s="16" t="str">
        <f t="shared" si="35"/>
        <v/>
      </c>
      <c r="W111" s="14"/>
      <c r="X111" s="153"/>
      <c r="Y111" s="18" t="str">
        <f t="shared" si="39"/>
        <v/>
      </c>
      <c r="Z111" s="18" t="str">
        <f t="shared" si="40"/>
        <v/>
      </c>
      <c r="AE111" s="121"/>
      <c r="AF111" s="58" t="str">
        <f t="shared" si="42"/>
        <v/>
      </c>
      <c r="AG111" s="45" t="str">
        <f t="shared" si="41"/>
        <v/>
      </c>
      <c r="AH111" s="130" t="str">
        <f>IF(AF111="","",IF(COUNTIF($AH$15:AH110,"="&amp;SMALL($Z$14:$Z$513,AF111)),"",SMALL($Z$14:$Z$513,AF111)))</f>
        <v/>
      </c>
      <c r="AI111" s="45"/>
      <c r="AJ111" s="126" t="str">
        <f t="shared" si="43"/>
        <v/>
      </c>
    </row>
    <row r="112" spans="2:36" ht="18.95" customHeight="1">
      <c r="B112" s="14"/>
      <c r="C112" s="14"/>
      <c r="D112" s="14"/>
      <c r="E112" s="12"/>
      <c r="F112" s="16" t="str">
        <f t="shared" si="36"/>
        <v/>
      </c>
      <c r="G112" s="15" t="str">
        <f t="shared" si="33"/>
        <v/>
      </c>
      <c r="H112" s="86"/>
      <c r="I112" s="138"/>
      <c r="J112" s="139"/>
      <c r="K112" s="142"/>
      <c r="L112" s="86"/>
      <c r="M112" s="138"/>
      <c r="N112" s="144"/>
      <c r="O112" s="144"/>
      <c r="P112" s="87" t="str">
        <f t="shared" si="34"/>
        <v/>
      </c>
      <c r="Q112" s="118" t="str">
        <f t="shared" si="37"/>
        <v/>
      </c>
      <c r="R112" s="11" t="str">
        <f>IF(B112="","",IF(COUNTIF(B113:$B$513,B112)=0,SUMIF($B$14:$B$513,B112,$Q$14:$Q$513),""))</f>
        <v/>
      </c>
      <c r="S112" s="11" t="str">
        <f t="shared" si="38"/>
        <v/>
      </c>
      <c r="T112" s="17"/>
      <c r="U112" s="12"/>
      <c r="V112" s="16" t="str">
        <f t="shared" si="35"/>
        <v/>
      </c>
      <c r="W112" s="14"/>
      <c r="X112" s="153"/>
      <c r="Y112" s="18" t="str">
        <f t="shared" si="39"/>
        <v/>
      </c>
      <c r="Z112" s="18" t="str">
        <f t="shared" si="40"/>
        <v/>
      </c>
      <c r="AE112" s="121"/>
      <c r="AF112" s="58" t="str">
        <f t="shared" si="42"/>
        <v/>
      </c>
      <c r="AG112" s="45" t="str">
        <f t="shared" si="41"/>
        <v/>
      </c>
      <c r="AH112" s="130" t="str">
        <f>IF(AF112="","",IF(COUNTIF($AH$15:AH111,"="&amp;SMALL($Z$14:$Z$513,AF112)),"",SMALL($Z$14:$Z$513,AF112)))</f>
        <v/>
      </c>
      <c r="AI112" s="45"/>
      <c r="AJ112" s="126" t="str">
        <f t="shared" si="43"/>
        <v/>
      </c>
    </row>
    <row r="113" spans="2:36" ht="18.95" customHeight="1">
      <c r="B113" s="14"/>
      <c r="C113" s="14"/>
      <c r="D113" s="14"/>
      <c r="E113" s="12"/>
      <c r="F113" s="16" t="str">
        <f t="shared" si="36"/>
        <v/>
      </c>
      <c r="G113" s="15" t="str">
        <f t="shared" si="33"/>
        <v/>
      </c>
      <c r="H113" s="86"/>
      <c r="I113" s="138"/>
      <c r="J113" s="139"/>
      <c r="K113" s="142"/>
      <c r="L113" s="86"/>
      <c r="M113" s="138"/>
      <c r="N113" s="144"/>
      <c r="O113" s="144"/>
      <c r="P113" s="87" t="str">
        <f t="shared" si="34"/>
        <v/>
      </c>
      <c r="Q113" s="118" t="str">
        <f t="shared" si="37"/>
        <v/>
      </c>
      <c r="R113" s="11" t="str">
        <f>IF(B113="","",IF(COUNTIF(B114:$B$513,B113)=0,SUMIF($B$14:$B$513,B113,$Q$14:$Q$513),""))</f>
        <v/>
      </c>
      <c r="S113" s="11" t="str">
        <f t="shared" si="38"/>
        <v/>
      </c>
      <c r="T113" s="17"/>
      <c r="U113" s="12"/>
      <c r="V113" s="16" t="str">
        <f t="shared" si="35"/>
        <v/>
      </c>
      <c r="W113" s="14"/>
      <c r="X113" s="153"/>
      <c r="Y113" s="18" t="str">
        <f t="shared" si="39"/>
        <v/>
      </c>
      <c r="Z113" s="18" t="str">
        <f t="shared" si="40"/>
        <v/>
      </c>
      <c r="AE113" s="121"/>
      <c r="AF113" s="58" t="str">
        <f t="shared" si="42"/>
        <v/>
      </c>
      <c r="AG113" s="45" t="str">
        <f t="shared" si="41"/>
        <v/>
      </c>
      <c r="AH113" s="130" t="str">
        <f>IF(AF113="","",IF(COUNTIF($AH$15:AH112,"="&amp;SMALL($Z$14:$Z$513,AF113)),"",SMALL($Z$14:$Z$513,AF113)))</f>
        <v/>
      </c>
      <c r="AI113" s="45"/>
      <c r="AJ113" s="126" t="str">
        <f t="shared" si="43"/>
        <v/>
      </c>
    </row>
    <row r="114" spans="2:36" ht="18.95" customHeight="1">
      <c r="B114" s="14"/>
      <c r="C114" s="14"/>
      <c r="D114" s="14"/>
      <c r="E114" s="12"/>
      <c r="F114" s="16" t="str">
        <f t="shared" si="36"/>
        <v/>
      </c>
      <c r="G114" s="15" t="str">
        <f t="shared" si="33"/>
        <v/>
      </c>
      <c r="H114" s="86"/>
      <c r="I114" s="138"/>
      <c r="J114" s="139"/>
      <c r="K114" s="142"/>
      <c r="L114" s="86"/>
      <c r="M114" s="138"/>
      <c r="N114" s="144"/>
      <c r="O114" s="144"/>
      <c r="P114" s="87" t="str">
        <f t="shared" si="34"/>
        <v/>
      </c>
      <c r="Q114" s="118" t="str">
        <f t="shared" si="37"/>
        <v/>
      </c>
      <c r="R114" s="11" t="str">
        <f>IF(B114="","",IF(COUNTIF(B115:$B$513,B114)=0,SUMIF($B$14:$B$513,B114,$Q$14:$Q$513),""))</f>
        <v/>
      </c>
      <c r="S114" s="11" t="str">
        <f t="shared" si="38"/>
        <v/>
      </c>
      <c r="T114" s="17"/>
      <c r="U114" s="12"/>
      <c r="V114" s="16" t="str">
        <f t="shared" si="35"/>
        <v/>
      </c>
      <c r="W114" s="14"/>
      <c r="X114" s="153"/>
      <c r="Y114" s="18" t="str">
        <f t="shared" si="39"/>
        <v/>
      </c>
      <c r="Z114" s="18" t="str">
        <f t="shared" si="40"/>
        <v/>
      </c>
      <c r="AE114" s="121"/>
      <c r="AF114" s="58" t="str">
        <f t="shared" si="42"/>
        <v/>
      </c>
      <c r="AG114" s="45" t="str">
        <f t="shared" si="41"/>
        <v/>
      </c>
      <c r="AH114" s="130" t="str">
        <f>IF(AF114="","",IF(COUNTIF($AH$15:AH113,"="&amp;SMALL($Z$14:$Z$513,AF114)),"",SMALL($Z$14:$Z$513,AF114)))</f>
        <v/>
      </c>
      <c r="AI114" s="45"/>
      <c r="AJ114" s="126" t="str">
        <f t="shared" si="43"/>
        <v/>
      </c>
    </row>
    <row r="115" spans="2:36" ht="18.95" customHeight="1">
      <c r="B115" s="14"/>
      <c r="C115" s="14"/>
      <c r="D115" s="14"/>
      <c r="E115" s="12"/>
      <c r="F115" s="16" t="str">
        <f t="shared" si="36"/>
        <v/>
      </c>
      <c r="G115" s="15" t="str">
        <f t="shared" si="33"/>
        <v/>
      </c>
      <c r="H115" s="86"/>
      <c r="I115" s="138"/>
      <c r="J115" s="139"/>
      <c r="K115" s="142"/>
      <c r="L115" s="86"/>
      <c r="M115" s="138"/>
      <c r="N115" s="144"/>
      <c r="O115" s="144"/>
      <c r="P115" s="87" t="str">
        <f t="shared" si="34"/>
        <v/>
      </c>
      <c r="Q115" s="118" t="str">
        <f t="shared" si="37"/>
        <v/>
      </c>
      <c r="R115" s="11" t="str">
        <f>IF(B115="","",IF(COUNTIF(B116:$B$513,B115)=0,SUMIF($B$14:$B$513,B115,$Q$14:$Q$513),""))</f>
        <v/>
      </c>
      <c r="S115" s="11" t="str">
        <f t="shared" si="38"/>
        <v/>
      </c>
      <c r="T115" s="17"/>
      <c r="U115" s="12"/>
      <c r="V115" s="16" t="str">
        <f t="shared" si="35"/>
        <v/>
      </c>
      <c r="W115" s="14"/>
      <c r="X115" s="153"/>
      <c r="Y115" s="18" t="str">
        <f t="shared" si="39"/>
        <v/>
      </c>
      <c r="Z115" s="18" t="str">
        <f t="shared" si="40"/>
        <v/>
      </c>
      <c r="AE115" s="121"/>
      <c r="AF115" s="58" t="str">
        <f t="shared" si="42"/>
        <v/>
      </c>
      <c r="AG115" s="45" t="str">
        <f t="shared" si="41"/>
        <v/>
      </c>
      <c r="AH115" s="130" t="str">
        <f>IF(AF115="","",IF(COUNTIF($AH$15:AH114,"="&amp;SMALL($Z$14:$Z$513,AF115)),"",SMALL($Z$14:$Z$513,AF115)))</f>
        <v/>
      </c>
      <c r="AI115" s="45"/>
      <c r="AJ115" s="126" t="str">
        <f t="shared" si="43"/>
        <v/>
      </c>
    </row>
    <row r="116" spans="2:36" ht="18.95" customHeight="1">
      <c r="B116" s="14"/>
      <c r="C116" s="14"/>
      <c r="D116" s="14"/>
      <c r="E116" s="12"/>
      <c r="F116" s="16" t="str">
        <f t="shared" si="36"/>
        <v/>
      </c>
      <c r="G116" s="15" t="str">
        <f t="shared" si="33"/>
        <v/>
      </c>
      <c r="H116" s="86"/>
      <c r="I116" s="138"/>
      <c r="J116" s="139"/>
      <c r="K116" s="142"/>
      <c r="L116" s="86"/>
      <c r="M116" s="138"/>
      <c r="N116" s="144"/>
      <c r="O116" s="144"/>
      <c r="P116" s="87" t="str">
        <f t="shared" si="34"/>
        <v/>
      </c>
      <c r="Q116" s="118" t="str">
        <f t="shared" si="37"/>
        <v/>
      </c>
      <c r="R116" s="11" t="str">
        <f>IF(B116="","",IF(COUNTIF(B117:$B$513,B116)=0,SUMIF($B$14:$B$513,B116,$Q$14:$Q$513),""))</f>
        <v/>
      </c>
      <c r="S116" s="11" t="str">
        <f t="shared" si="38"/>
        <v/>
      </c>
      <c r="T116" s="17"/>
      <c r="U116" s="12"/>
      <c r="V116" s="16" t="str">
        <f t="shared" si="35"/>
        <v/>
      </c>
      <c r="W116" s="14"/>
      <c r="X116" s="153"/>
      <c r="Y116" s="18" t="str">
        <f t="shared" si="39"/>
        <v/>
      </c>
      <c r="Z116" s="18" t="str">
        <f t="shared" si="40"/>
        <v/>
      </c>
      <c r="AE116" s="121"/>
      <c r="AF116" s="58" t="str">
        <f t="shared" si="42"/>
        <v/>
      </c>
      <c r="AG116" s="45" t="str">
        <f t="shared" si="41"/>
        <v/>
      </c>
      <c r="AH116" s="130" t="str">
        <f>IF(AF116="","",IF(COUNTIF($AH$15:AH115,"="&amp;SMALL($Z$14:$Z$513,AF116)),"",SMALL($Z$14:$Z$513,AF116)))</f>
        <v/>
      </c>
      <c r="AI116" s="45"/>
      <c r="AJ116" s="126" t="str">
        <f t="shared" si="43"/>
        <v/>
      </c>
    </row>
    <row r="117" spans="2:36" ht="18.95" customHeight="1">
      <c r="B117" s="14"/>
      <c r="C117" s="14"/>
      <c r="D117" s="14"/>
      <c r="E117" s="12"/>
      <c r="F117" s="16" t="str">
        <f t="shared" si="36"/>
        <v/>
      </c>
      <c r="G117" s="15" t="str">
        <f t="shared" si="33"/>
        <v/>
      </c>
      <c r="H117" s="86"/>
      <c r="I117" s="138"/>
      <c r="J117" s="139"/>
      <c r="K117" s="142"/>
      <c r="L117" s="86"/>
      <c r="M117" s="138"/>
      <c r="N117" s="144"/>
      <c r="O117" s="144"/>
      <c r="P117" s="87" t="str">
        <f t="shared" si="34"/>
        <v/>
      </c>
      <c r="Q117" s="118" t="str">
        <f t="shared" si="37"/>
        <v/>
      </c>
      <c r="R117" s="11" t="str">
        <f>IF(B117="","",IF(COUNTIF(B118:$B$513,B117)=0,SUMIF($B$14:$B$513,B117,$Q$14:$Q$513),""))</f>
        <v/>
      </c>
      <c r="S117" s="11" t="str">
        <f t="shared" si="38"/>
        <v/>
      </c>
      <c r="T117" s="17"/>
      <c r="U117" s="12"/>
      <c r="V117" s="16" t="str">
        <f t="shared" si="35"/>
        <v/>
      </c>
      <c r="W117" s="14"/>
      <c r="X117" s="153"/>
      <c r="Y117" s="18" t="str">
        <f t="shared" si="39"/>
        <v/>
      </c>
      <c r="Z117" s="18" t="str">
        <f t="shared" si="40"/>
        <v/>
      </c>
      <c r="AE117" s="121"/>
      <c r="AF117" s="58" t="str">
        <f t="shared" si="42"/>
        <v/>
      </c>
      <c r="AG117" s="45" t="str">
        <f t="shared" si="41"/>
        <v/>
      </c>
      <c r="AH117" s="130" t="str">
        <f>IF(AF117="","",IF(COUNTIF($AH$15:AH116,"="&amp;SMALL($Z$14:$Z$513,AF117)),"",SMALL($Z$14:$Z$513,AF117)))</f>
        <v/>
      </c>
      <c r="AI117" s="45"/>
      <c r="AJ117" s="126" t="str">
        <f t="shared" si="43"/>
        <v/>
      </c>
    </row>
    <row r="118" spans="2:36" ht="18.95" customHeight="1">
      <c r="B118" s="14"/>
      <c r="C118" s="14"/>
      <c r="D118" s="14"/>
      <c r="E118" s="12"/>
      <c r="F118" s="16" t="str">
        <f t="shared" si="36"/>
        <v/>
      </c>
      <c r="G118" s="15" t="str">
        <f t="shared" si="33"/>
        <v/>
      </c>
      <c r="H118" s="86"/>
      <c r="I118" s="138"/>
      <c r="J118" s="139"/>
      <c r="K118" s="142"/>
      <c r="L118" s="86"/>
      <c r="M118" s="138"/>
      <c r="N118" s="144"/>
      <c r="O118" s="144"/>
      <c r="P118" s="87" t="str">
        <f t="shared" si="34"/>
        <v/>
      </c>
      <c r="Q118" s="118" t="str">
        <f t="shared" si="37"/>
        <v/>
      </c>
      <c r="R118" s="11" t="str">
        <f>IF(B118="","",IF(COUNTIF(B119:$B$513,B118)=0,SUMIF($B$14:$B$513,B118,$Q$14:$Q$513),""))</f>
        <v/>
      </c>
      <c r="S118" s="11" t="str">
        <f t="shared" si="38"/>
        <v/>
      </c>
      <c r="T118" s="17"/>
      <c r="U118" s="12"/>
      <c r="V118" s="16" t="str">
        <f t="shared" si="35"/>
        <v/>
      </c>
      <c r="W118" s="14"/>
      <c r="X118" s="153"/>
      <c r="Y118" s="18" t="str">
        <f t="shared" si="39"/>
        <v/>
      </c>
      <c r="Z118" s="18" t="str">
        <f t="shared" si="40"/>
        <v/>
      </c>
      <c r="AE118" s="121"/>
      <c r="AF118" s="58" t="str">
        <f t="shared" si="42"/>
        <v/>
      </c>
      <c r="AG118" s="45" t="str">
        <f t="shared" si="41"/>
        <v/>
      </c>
      <c r="AH118" s="130" t="str">
        <f>IF(AF118="","",IF(COUNTIF($AH$15:AH117,"="&amp;SMALL($Z$14:$Z$513,AF118)),"",SMALL($Z$14:$Z$513,AF118)))</f>
        <v/>
      </c>
      <c r="AI118" s="45"/>
      <c r="AJ118" s="126" t="str">
        <f t="shared" si="43"/>
        <v/>
      </c>
    </row>
    <row r="119" spans="2:36" ht="18.95" customHeight="1">
      <c r="B119" s="14"/>
      <c r="C119" s="14"/>
      <c r="D119" s="14"/>
      <c r="E119" s="12"/>
      <c r="F119" s="16" t="str">
        <f t="shared" si="36"/>
        <v/>
      </c>
      <c r="G119" s="15" t="str">
        <f t="shared" si="33"/>
        <v/>
      </c>
      <c r="H119" s="86"/>
      <c r="I119" s="138"/>
      <c r="J119" s="139"/>
      <c r="K119" s="142"/>
      <c r="L119" s="86"/>
      <c r="M119" s="138"/>
      <c r="N119" s="144"/>
      <c r="O119" s="144"/>
      <c r="P119" s="87" t="str">
        <f t="shared" si="34"/>
        <v/>
      </c>
      <c r="Q119" s="118" t="str">
        <f t="shared" si="37"/>
        <v/>
      </c>
      <c r="R119" s="11" t="str">
        <f>IF(B119="","",IF(COUNTIF(B120:$B$513,B119)=0,SUMIF($B$14:$B$513,B119,$Q$14:$Q$513),""))</f>
        <v/>
      </c>
      <c r="S119" s="11" t="str">
        <f t="shared" si="38"/>
        <v/>
      </c>
      <c r="T119" s="17"/>
      <c r="U119" s="12"/>
      <c r="V119" s="16" t="str">
        <f t="shared" si="35"/>
        <v/>
      </c>
      <c r="W119" s="14"/>
      <c r="X119" s="153"/>
      <c r="Y119" s="18" t="str">
        <f t="shared" si="39"/>
        <v/>
      </c>
      <c r="Z119" s="18" t="str">
        <f t="shared" si="40"/>
        <v/>
      </c>
      <c r="AE119" s="121"/>
      <c r="AF119" s="58" t="str">
        <f t="shared" si="42"/>
        <v/>
      </c>
      <c r="AG119" s="45" t="str">
        <f t="shared" si="41"/>
        <v/>
      </c>
      <c r="AH119" s="130" t="str">
        <f>IF(AF119="","",IF(COUNTIF($AH$15:AH118,"="&amp;SMALL($Z$14:$Z$513,AF119)),"",SMALL($Z$14:$Z$513,AF119)))</f>
        <v/>
      </c>
      <c r="AI119" s="45"/>
      <c r="AJ119" s="126" t="str">
        <f t="shared" si="43"/>
        <v/>
      </c>
    </row>
    <row r="120" spans="2:36" ht="18.95" customHeight="1">
      <c r="B120" s="14"/>
      <c r="C120" s="14"/>
      <c r="D120" s="14"/>
      <c r="E120" s="12"/>
      <c r="F120" s="16" t="str">
        <f t="shared" si="36"/>
        <v/>
      </c>
      <c r="G120" s="15" t="str">
        <f t="shared" si="33"/>
        <v/>
      </c>
      <c r="H120" s="86"/>
      <c r="I120" s="138"/>
      <c r="J120" s="139"/>
      <c r="K120" s="142"/>
      <c r="L120" s="86"/>
      <c r="M120" s="138"/>
      <c r="N120" s="144"/>
      <c r="O120" s="144"/>
      <c r="P120" s="87" t="str">
        <f t="shared" si="34"/>
        <v/>
      </c>
      <c r="Q120" s="118" t="str">
        <f t="shared" si="37"/>
        <v/>
      </c>
      <c r="R120" s="11" t="str">
        <f>IF(B120="","",IF(COUNTIF(B121:$B$513,B120)=0,SUMIF($B$14:$B$513,B120,$Q$14:$Q$513),""))</f>
        <v/>
      </c>
      <c r="S120" s="11" t="str">
        <f t="shared" si="38"/>
        <v/>
      </c>
      <c r="T120" s="17"/>
      <c r="U120" s="12"/>
      <c r="V120" s="16" t="str">
        <f t="shared" si="35"/>
        <v/>
      </c>
      <c r="W120" s="14"/>
      <c r="X120" s="153"/>
      <c r="Y120" s="18" t="str">
        <f t="shared" si="39"/>
        <v/>
      </c>
      <c r="Z120" s="18" t="str">
        <f t="shared" si="40"/>
        <v/>
      </c>
      <c r="AE120" s="121"/>
      <c r="AF120" s="58" t="str">
        <f t="shared" si="42"/>
        <v/>
      </c>
      <c r="AG120" s="45" t="str">
        <f t="shared" si="41"/>
        <v/>
      </c>
      <c r="AH120" s="130" t="str">
        <f>IF(AF120="","",IF(COUNTIF($AH$15:AH119,"="&amp;SMALL($Z$14:$Z$513,AF120)),"",SMALL($Z$14:$Z$513,AF120)))</f>
        <v/>
      </c>
      <c r="AI120" s="45"/>
      <c r="AJ120" s="126" t="str">
        <f t="shared" si="43"/>
        <v/>
      </c>
    </row>
    <row r="121" spans="2:36" ht="18.95" customHeight="1">
      <c r="B121" s="14"/>
      <c r="C121" s="14"/>
      <c r="D121" s="14"/>
      <c r="E121" s="12"/>
      <c r="F121" s="16" t="str">
        <f t="shared" si="36"/>
        <v/>
      </c>
      <c r="G121" s="15" t="str">
        <f t="shared" si="33"/>
        <v/>
      </c>
      <c r="H121" s="86"/>
      <c r="I121" s="138"/>
      <c r="J121" s="139"/>
      <c r="K121" s="142"/>
      <c r="L121" s="86"/>
      <c r="M121" s="138"/>
      <c r="N121" s="144"/>
      <c r="O121" s="144"/>
      <c r="P121" s="87" t="str">
        <f t="shared" si="34"/>
        <v/>
      </c>
      <c r="Q121" s="118" t="str">
        <f t="shared" si="37"/>
        <v/>
      </c>
      <c r="R121" s="11" t="str">
        <f>IF(B121="","",IF(COUNTIF(B122:$B$513,B121)=0,SUMIF($B$14:$B$513,B121,$Q$14:$Q$513),""))</f>
        <v/>
      </c>
      <c r="S121" s="11" t="str">
        <f t="shared" si="38"/>
        <v/>
      </c>
      <c r="T121" s="17"/>
      <c r="U121" s="12"/>
      <c r="V121" s="16" t="str">
        <f t="shared" si="35"/>
        <v/>
      </c>
      <c r="W121" s="14"/>
      <c r="X121" s="153"/>
      <c r="Y121" s="18" t="str">
        <f t="shared" si="39"/>
        <v/>
      </c>
      <c r="Z121" s="18" t="str">
        <f t="shared" si="40"/>
        <v/>
      </c>
      <c r="AE121" s="121"/>
      <c r="AF121" s="58" t="str">
        <f t="shared" si="42"/>
        <v/>
      </c>
      <c r="AG121" s="45" t="str">
        <f t="shared" si="41"/>
        <v/>
      </c>
      <c r="AH121" s="130" t="str">
        <f>IF(AF121="","",IF(COUNTIF($AH$15:AH120,"="&amp;SMALL($Z$14:$Z$513,AF121)),"",SMALL($Z$14:$Z$513,AF121)))</f>
        <v/>
      </c>
      <c r="AI121" s="45"/>
      <c r="AJ121" s="126" t="str">
        <f t="shared" si="43"/>
        <v/>
      </c>
    </row>
    <row r="122" spans="2:36" ht="18.95" customHeight="1">
      <c r="B122" s="14"/>
      <c r="C122" s="14"/>
      <c r="D122" s="14"/>
      <c r="E122" s="12"/>
      <c r="F122" s="16" t="str">
        <f t="shared" si="36"/>
        <v/>
      </c>
      <c r="G122" s="15" t="str">
        <f t="shared" si="33"/>
        <v/>
      </c>
      <c r="H122" s="86"/>
      <c r="I122" s="138"/>
      <c r="J122" s="139"/>
      <c r="K122" s="142"/>
      <c r="L122" s="86"/>
      <c r="M122" s="138"/>
      <c r="N122" s="144"/>
      <c r="O122" s="144"/>
      <c r="P122" s="87" t="str">
        <f t="shared" si="34"/>
        <v/>
      </c>
      <c r="Q122" s="118" t="str">
        <f t="shared" si="37"/>
        <v/>
      </c>
      <c r="R122" s="11" t="str">
        <f>IF(B122="","",IF(COUNTIF(B123:$B$513,B122)=0,SUMIF($B$14:$B$513,B122,$Q$14:$Q$513),""))</f>
        <v/>
      </c>
      <c r="S122" s="11" t="str">
        <f t="shared" si="38"/>
        <v/>
      </c>
      <c r="T122" s="17"/>
      <c r="U122" s="12"/>
      <c r="V122" s="16" t="str">
        <f t="shared" si="35"/>
        <v/>
      </c>
      <c r="W122" s="14"/>
      <c r="X122" s="153"/>
      <c r="Y122" s="18" t="str">
        <f t="shared" si="39"/>
        <v/>
      </c>
      <c r="Z122" s="18" t="str">
        <f t="shared" si="40"/>
        <v/>
      </c>
      <c r="AE122" s="121"/>
      <c r="AF122" s="58" t="str">
        <f t="shared" si="42"/>
        <v/>
      </c>
      <c r="AG122" s="45" t="str">
        <f t="shared" si="41"/>
        <v/>
      </c>
      <c r="AH122" s="130" t="str">
        <f>IF(AF122="","",IF(COUNTIF($AH$15:AH121,"="&amp;SMALL($Z$14:$Z$513,AF122)),"",SMALL($Z$14:$Z$513,AF122)))</f>
        <v/>
      </c>
      <c r="AI122" s="45"/>
      <c r="AJ122" s="126" t="str">
        <f t="shared" si="43"/>
        <v/>
      </c>
    </row>
    <row r="123" spans="2:36" ht="18.95" customHeight="1">
      <c r="B123" s="14"/>
      <c r="C123" s="14"/>
      <c r="D123" s="14"/>
      <c r="E123" s="12"/>
      <c r="F123" s="16" t="str">
        <f t="shared" si="36"/>
        <v/>
      </c>
      <c r="G123" s="15" t="str">
        <f t="shared" si="33"/>
        <v/>
      </c>
      <c r="H123" s="86"/>
      <c r="I123" s="138"/>
      <c r="J123" s="139"/>
      <c r="K123" s="142"/>
      <c r="L123" s="86"/>
      <c r="M123" s="138"/>
      <c r="N123" s="144"/>
      <c r="O123" s="144"/>
      <c r="P123" s="87" t="str">
        <f t="shared" si="34"/>
        <v/>
      </c>
      <c r="Q123" s="118" t="str">
        <f t="shared" si="37"/>
        <v/>
      </c>
      <c r="R123" s="11" t="str">
        <f>IF(B123="","",IF(COUNTIF(B124:$B$513,B123)=0,SUMIF($B$14:$B$513,B123,$Q$14:$Q$513),""))</f>
        <v/>
      </c>
      <c r="S123" s="11" t="str">
        <f t="shared" si="38"/>
        <v/>
      </c>
      <c r="T123" s="17"/>
      <c r="U123" s="12"/>
      <c r="V123" s="16" t="str">
        <f t="shared" si="35"/>
        <v/>
      </c>
      <c r="W123" s="14"/>
      <c r="X123" s="153"/>
      <c r="Y123" s="18" t="str">
        <f t="shared" si="39"/>
        <v/>
      </c>
      <c r="Z123" s="18" t="str">
        <f t="shared" si="40"/>
        <v/>
      </c>
      <c r="AE123" s="121"/>
      <c r="AF123" s="58" t="str">
        <f t="shared" si="42"/>
        <v/>
      </c>
      <c r="AG123" s="45" t="str">
        <f t="shared" si="41"/>
        <v/>
      </c>
      <c r="AH123" s="130" t="str">
        <f>IF(AF123="","",IF(COUNTIF($AH$15:AH122,"="&amp;SMALL($Z$14:$Z$513,AF123)),"",SMALL($Z$14:$Z$513,AF123)))</f>
        <v/>
      </c>
      <c r="AI123" s="45"/>
      <c r="AJ123" s="126" t="str">
        <f t="shared" si="43"/>
        <v/>
      </c>
    </row>
    <row r="124" spans="2:36" ht="18.95" customHeight="1">
      <c r="B124" s="14"/>
      <c r="C124" s="14"/>
      <c r="D124" s="14"/>
      <c r="E124" s="12"/>
      <c r="F124" s="16" t="str">
        <f t="shared" si="36"/>
        <v/>
      </c>
      <c r="G124" s="15" t="str">
        <f t="shared" si="33"/>
        <v/>
      </c>
      <c r="H124" s="86"/>
      <c r="I124" s="138"/>
      <c r="J124" s="139"/>
      <c r="K124" s="142"/>
      <c r="L124" s="86"/>
      <c r="M124" s="138"/>
      <c r="N124" s="144"/>
      <c r="O124" s="144"/>
      <c r="P124" s="87" t="str">
        <f t="shared" si="34"/>
        <v/>
      </c>
      <c r="Q124" s="118" t="str">
        <f t="shared" si="37"/>
        <v/>
      </c>
      <c r="R124" s="11" t="str">
        <f>IF(B124="","",IF(COUNTIF(B125:$B$513,B124)=0,SUMIF($B$14:$B$513,B124,$Q$14:$Q$513),""))</f>
        <v/>
      </c>
      <c r="S124" s="11" t="str">
        <f t="shared" si="38"/>
        <v/>
      </c>
      <c r="T124" s="17"/>
      <c r="U124" s="12"/>
      <c r="V124" s="16" t="str">
        <f t="shared" si="35"/>
        <v/>
      </c>
      <c r="W124" s="14"/>
      <c r="X124" s="153"/>
      <c r="Y124" s="18" t="str">
        <f t="shared" si="39"/>
        <v/>
      </c>
      <c r="Z124" s="18" t="str">
        <f t="shared" si="40"/>
        <v/>
      </c>
      <c r="AE124" s="121"/>
      <c r="AF124" s="58" t="str">
        <f t="shared" si="42"/>
        <v/>
      </c>
      <c r="AG124" s="45" t="str">
        <f t="shared" si="41"/>
        <v/>
      </c>
      <c r="AH124" s="130" t="str">
        <f>IF(AF124="","",IF(COUNTIF($AH$15:AH123,"="&amp;SMALL($Z$14:$Z$513,AF124)),"",SMALL($Z$14:$Z$513,AF124)))</f>
        <v/>
      </c>
      <c r="AI124" s="45"/>
      <c r="AJ124" s="126" t="str">
        <f t="shared" si="43"/>
        <v/>
      </c>
    </row>
    <row r="125" spans="2:36" ht="18.95" customHeight="1">
      <c r="B125" s="14"/>
      <c r="C125" s="14"/>
      <c r="D125" s="14"/>
      <c r="E125" s="12"/>
      <c r="F125" s="16" t="str">
        <f t="shared" si="36"/>
        <v/>
      </c>
      <c r="G125" s="15" t="str">
        <f t="shared" si="33"/>
        <v/>
      </c>
      <c r="H125" s="86"/>
      <c r="I125" s="138"/>
      <c r="J125" s="139"/>
      <c r="K125" s="142"/>
      <c r="L125" s="86"/>
      <c r="M125" s="138"/>
      <c r="N125" s="144"/>
      <c r="O125" s="144"/>
      <c r="P125" s="87" t="str">
        <f t="shared" si="34"/>
        <v/>
      </c>
      <c r="Q125" s="118" t="str">
        <f t="shared" si="37"/>
        <v/>
      </c>
      <c r="R125" s="11" t="str">
        <f>IF(B125="","",IF(COUNTIF(B126:$B$513,B125)=0,SUMIF($B$14:$B$513,B125,$Q$14:$Q$513),""))</f>
        <v/>
      </c>
      <c r="S125" s="11" t="str">
        <f t="shared" si="38"/>
        <v/>
      </c>
      <c r="T125" s="17"/>
      <c r="U125" s="12"/>
      <c r="V125" s="16" t="str">
        <f t="shared" si="35"/>
        <v/>
      </c>
      <c r="W125" s="14"/>
      <c r="X125" s="153"/>
      <c r="Y125" s="18" t="str">
        <f t="shared" si="39"/>
        <v/>
      </c>
      <c r="Z125" s="18" t="str">
        <f t="shared" si="40"/>
        <v/>
      </c>
      <c r="AE125" s="121"/>
      <c r="AF125" s="58" t="str">
        <f t="shared" si="42"/>
        <v/>
      </c>
      <c r="AG125" s="45" t="str">
        <f t="shared" si="41"/>
        <v/>
      </c>
      <c r="AH125" s="130" t="str">
        <f>IF(AF125="","",IF(COUNTIF($AH$15:AH124,"="&amp;SMALL($Z$14:$Z$513,AF125)),"",SMALL($Z$14:$Z$513,AF125)))</f>
        <v/>
      </c>
      <c r="AI125" s="45"/>
      <c r="AJ125" s="126" t="str">
        <f t="shared" si="43"/>
        <v/>
      </c>
    </row>
    <row r="126" spans="2:36" ht="18.95" customHeight="1">
      <c r="B126" s="14"/>
      <c r="C126" s="14"/>
      <c r="D126" s="14"/>
      <c r="E126" s="12"/>
      <c r="F126" s="16" t="str">
        <f t="shared" si="36"/>
        <v/>
      </c>
      <c r="G126" s="15" t="str">
        <f t="shared" si="33"/>
        <v/>
      </c>
      <c r="H126" s="86"/>
      <c r="I126" s="138"/>
      <c r="J126" s="139"/>
      <c r="K126" s="142"/>
      <c r="L126" s="86"/>
      <c r="M126" s="138"/>
      <c r="N126" s="144"/>
      <c r="O126" s="144"/>
      <c r="P126" s="87" t="str">
        <f t="shared" si="34"/>
        <v/>
      </c>
      <c r="Q126" s="118" t="str">
        <f t="shared" si="37"/>
        <v/>
      </c>
      <c r="R126" s="11" t="str">
        <f>IF(B126="","",IF(COUNTIF(B127:$B$513,B126)=0,SUMIF($B$14:$B$513,B126,$Q$14:$Q$513),""))</f>
        <v/>
      </c>
      <c r="S126" s="11" t="str">
        <f t="shared" si="38"/>
        <v/>
      </c>
      <c r="T126" s="17"/>
      <c r="U126" s="12"/>
      <c r="V126" s="16" t="str">
        <f t="shared" si="35"/>
        <v/>
      </c>
      <c r="W126" s="14"/>
      <c r="X126" s="153"/>
      <c r="Y126" s="18" t="str">
        <f t="shared" si="39"/>
        <v/>
      </c>
      <c r="Z126" s="18" t="str">
        <f t="shared" si="40"/>
        <v/>
      </c>
      <c r="AE126" s="121"/>
      <c r="AF126" s="58" t="str">
        <f t="shared" si="42"/>
        <v/>
      </c>
      <c r="AG126" s="45" t="str">
        <f t="shared" si="41"/>
        <v/>
      </c>
      <c r="AH126" s="130" t="str">
        <f>IF(AF126="","",IF(COUNTIF($AH$15:AH125,"="&amp;SMALL($Z$14:$Z$513,AF126)),"",SMALL($Z$14:$Z$513,AF126)))</f>
        <v/>
      </c>
      <c r="AI126" s="45"/>
      <c r="AJ126" s="126" t="str">
        <f t="shared" si="43"/>
        <v/>
      </c>
    </row>
    <row r="127" spans="2:36" ht="18.95" customHeight="1">
      <c r="B127" s="14"/>
      <c r="C127" s="14"/>
      <c r="D127" s="14"/>
      <c r="E127" s="12"/>
      <c r="F127" s="16" t="str">
        <f t="shared" si="36"/>
        <v/>
      </c>
      <c r="G127" s="15" t="str">
        <f t="shared" si="33"/>
        <v/>
      </c>
      <c r="H127" s="86"/>
      <c r="I127" s="138"/>
      <c r="J127" s="139"/>
      <c r="K127" s="142"/>
      <c r="L127" s="86"/>
      <c r="M127" s="138"/>
      <c r="N127" s="144"/>
      <c r="O127" s="144"/>
      <c r="P127" s="87" t="str">
        <f t="shared" si="34"/>
        <v/>
      </c>
      <c r="Q127" s="118" t="str">
        <f t="shared" si="37"/>
        <v/>
      </c>
      <c r="R127" s="11" t="str">
        <f>IF(B127="","",IF(COUNTIF(B128:$B$513,B127)=0,SUMIF($B$14:$B$513,B127,$Q$14:$Q$513),""))</f>
        <v/>
      </c>
      <c r="S127" s="11" t="str">
        <f t="shared" si="38"/>
        <v/>
      </c>
      <c r="T127" s="17"/>
      <c r="U127" s="12"/>
      <c r="V127" s="16" t="str">
        <f t="shared" si="35"/>
        <v/>
      </c>
      <c r="W127" s="14"/>
      <c r="X127" s="153"/>
      <c r="Y127" s="18" t="str">
        <f t="shared" si="39"/>
        <v/>
      </c>
      <c r="Z127" s="18" t="str">
        <f t="shared" si="40"/>
        <v/>
      </c>
      <c r="AE127" s="121"/>
      <c r="AF127" s="58" t="str">
        <f t="shared" si="42"/>
        <v/>
      </c>
      <c r="AG127" s="45" t="str">
        <f t="shared" si="41"/>
        <v/>
      </c>
      <c r="AH127" s="130" t="str">
        <f>IF(AF127="","",IF(COUNTIF($AH$15:AH126,"="&amp;SMALL($Z$14:$Z$513,AF127)),"",SMALL($Z$14:$Z$513,AF127)))</f>
        <v/>
      </c>
      <c r="AI127" s="45"/>
      <c r="AJ127" s="126" t="str">
        <f t="shared" si="43"/>
        <v/>
      </c>
    </row>
    <row r="128" spans="2:36" ht="18.95" customHeight="1">
      <c r="B128" s="14"/>
      <c r="C128" s="14"/>
      <c r="D128" s="14"/>
      <c r="E128" s="12"/>
      <c r="F128" s="16" t="str">
        <f t="shared" si="36"/>
        <v/>
      </c>
      <c r="G128" s="15" t="str">
        <f t="shared" si="33"/>
        <v/>
      </c>
      <c r="H128" s="86"/>
      <c r="I128" s="138"/>
      <c r="J128" s="139"/>
      <c r="K128" s="142"/>
      <c r="L128" s="86"/>
      <c r="M128" s="138"/>
      <c r="N128" s="144"/>
      <c r="O128" s="144"/>
      <c r="P128" s="87" t="str">
        <f t="shared" si="34"/>
        <v/>
      </c>
      <c r="Q128" s="118" t="str">
        <f t="shared" si="37"/>
        <v/>
      </c>
      <c r="R128" s="11" t="str">
        <f>IF(B128="","",IF(COUNTIF(B129:$B$513,B128)=0,SUMIF($B$14:$B$513,B128,$Q$14:$Q$513),""))</f>
        <v/>
      </c>
      <c r="S128" s="11" t="str">
        <f t="shared" si="38"/>
        <v/>
      </c>
      <c r="T128" s="17"/>
      <c r="U128" s="12"/>
      <c r="V128" s="16" t="str">
        <f t="shared" si="35"/>
        <v/>
      </c>
      <c r="W128" s="14"/>
      <c r="X128" s="153"/>
      <c r="Y128" s="18" t="str">
        <f t="shared" si="39"/>
        <v/>
      </c>
      <c r="Z128" s="18" t="str">
        <f t="shared" si="40"/>
        <v/>
      </c>
      <c r="AE128" s="121"/>
      <c r="AF128" s="58" t="str">
        <f t="shared" si="42"/>
        <v/>
      </c>
      <c r="AG128" s="45" t="str">
        <f t="shared" si="41"/>
        <v/>
      </c>
      <c r="AH128" s="130" t="str">
        <f>IF(AF128="","",IF(COUNTIF($AH$15:AH127,"="&amp;SMALL($Z$14:$Z$513,AF128)),"",SMALL($Z$14:$Z$513,AF128)))</f>
        <v/>
      </c>
      <c r="AI128" s="45"/>
      <c r="AJ128" s="126" t="str">
        <f t="shared" si="43"/>
        <v/>
      </c>
    </row>
    <row r="129" spans="2:36" ht="18.95" customHeight="1">
      <c r="B129" s="14"/>
      <c r="C129" s="14"/>
      <c r="D129" s="14"/>
      <c r="E129" s="12"/>
      <c r="F129" s="16" t="str">
        <f t="shared" si="36"/>
        <v/>
      </c>
      <c r="G129" s="15" t="str">
        <f t="shared" si="33"/>
        <v/>
      </c>
      <c r="H129" s="86"/>
      <c r="I129" s="138"/>
      <c r="J129" s="139"/>
      <c r="K129" s="142"/>
      <c r="L129" s="86"/>
      <c r="M129" s="138"/>
      <c r="N129" s="144"/>
      <c r="O129" s="144"/>
      <c r="P129" s="87" t="str">
        <f t="shared" si="34"/>
        <v/>
      </c>
      <c r="Q129" s="118" t="str">
        <f t="shared" si="37"/>
        <v/>
      </c>
      <c r="R129" s="11" t="str">
        <f>IF(B129="","",IF(COUNTIF(B130:$B$513,B129)=0,SUMIF($B$14:$B$513,B129,$Q$14:$Q$513),""))</f>
        <v/>
      </c>
      <c r="S129" s="11" t="str">
        <f t="shared" si="38"/>
        <v/>
      </c>
      <c r="T129" s="17"/>
      <c r="U129" s="12"/>
      <c r="V129" s="16" t="str">
        <f t="shared" si="35"/>
        <v/>
      </c>
      <c r="W129" s="14"/>
      <c r="X129" s="153"/>
      <c r="Y129" s="18" t="str">
        <f t="shared" si="39"/>
        <v/>
      </c>
      <c r="Z129" s="18" t="str">
        <f t="shared" si="40"/>
        <v/>
      </c>
      <c r="AE129" s="121"/>
      <c r="AF129" s="58" t="str">
        <f t="shared" si="42"/>
        <v/>
      </c>
      <c r="AG129" s="45" t="str">
        <f t="shared" si="41"/>
        <v/>
      </c>
      <c r="AH129" s="130" t="str">
        <f>IF(AF129="","",IF(COUNTIF($AH$15:AH128,"="&amp;SMALL($Z$14:$Z$513,AF129)),"",SMALL($Z$14:$Z$513,AF129)))</f>
        <v/>
      </c>
      <c r="AI129" s="45"/>
      <c r="AJ129" s="126" t="str">
        <f t="shared" si="43"/>
        <v/>
      </c>
    </row>
    <row r="130" spans="2:36" ht="18.95" customHeight="1">
      <c r="B130" s="14"/>
      <c r="C130" s="14"/>
      <c r="D130" s="14"/>
      <c r="E130" s="12"/>
      <c r="F130" s="16" t="str">
        <f t="shared" si="36"/>
        <v/>
      </c>
      <c r="G130" s="15" t="str">
        <f t="shared" si="33"/>
        <v/>
      </c>
      <c r="H130" s="86"/>
      <c r="I130" s="138"/>
      <c r="J130" s="139"/>
      <c r="K130" s="142"/>
      <c r="L130" s="86"/>
      <c r="M130" s="138"/>
      <c r="N130" s="144"/>
      <c r="O130" s="144"/>
      <c r="P130" s="87" t="str">
        <f t="shared" si="34"/>
        <v/>
      </c>
      <c r="Q130" s="118" t="str">
        <f t="shared" si="37"/>
        <v/>
      </c>
      <c r="R130" s="11" t="str">
        <f>IF(B130="","",IF(COUNTIF(B131:$B$513,B130)=0,SUMIF($B$14:$B$513,B130,$Q$14:$Q$513),""))</f>
        <v/>
      </c>
      <c r="S130" s="11" t="str">
        <f t="shared" si="38"/>
        <v/>
      </c>
      <c r="T130" s="17"/>
      <c r="U130" s="12"/>
      <c r="V130" s="16" t="str">
        <f t="shared" si="35"/>
        <v/>
      </c>
      <c r="W130" s="14"/>
      <c r="X130" s="153"/>
      <c r="Y130" s="18" t="str">
        <f t="shared" si="39"/>
        <v/>
      </c>
      <c r="Z130" s="18" t="str">
        <f t="shared" si="40"/>
        <v/>
      </c>
      <c r="AE130" s="121"/>
      <c r="AF130" s="58" t="str">
        <f t="shared" si="42"/>
        <v/>
      </c>
      <c r="AG130" s="45" t="str">
        <f t="shared" si="41"/>
        <v/>
      </c>
      <c r="AH130" s="130" t="str">
        <f>IF(AF130="","",IF(COUNTIF($AH$15:AH129,"="&amp;SMALL($Z$14:$Z$513,AF130)),"",SMALL($Z$14:$Z$513,AF130)))</f>
        <v/>
      </c>
      <c r="AI130" s="45"/>
      <c r="AJ130" s="126" t="str">
        <f t="shared" si="43"/>
        <v/>
      </c>
    </row>
    <row r="131" spans="2:36" ht="18.95" customHeight="1">
      <c r="B131" s="14"/>
      <c r="C131" s="14"/>
      <c r="D131" s="14"/>
      <c r="E131" s="12"/>
      <c r="F131" s="16" t="str">
        <f t="shared" si="36"/>
        <v/>
      </c>
      <c r="G131" s="15" t="str">
        <f t="shared" si="33"/>
        <v/>
      </c>
      <c r="H131" s="86"/>
      <c r="I131" s="138"/>
      <c r="J131" s="139"/>
      <c r="K131" s="142"/>
      <c r="L131" s="86"/>
      <c r="M131" s="138"/>
      <c r="N131" s="144"/>
      <c r="O131" s="144"/>
      <c r="P131" s="87" t="str">
        <f t="shared" si="34"/>
        <v/>
      </c>
      <c r="Q131" s="118" t="str">
        <f t="shared" si="37"/>
        <v/>
      </c>
      <c r="R131" s="11" t="str">
        <f>IF(B131="","",IF(COUNTIF(B132:$B$513,B131)=0,SUMIF($B$14:$B$513,B131,$Q$14:$Q$513),""))</f>
        <v/>
      </c>
      <c r="S131" s="11" t="str">
        <f t="shared" si="38"/>
        <v/>
      </c>
      <c r="T131" s="17"/>
      <c r="U131" s="12"/>
      <c r="V131" s="16" t="str">
        <f t="shared" si="35"/>
        <v/>
      </c>
      <c r="W131" s="14"/>
      <c r="X131" s="153"/>
      <c r="Y131" s="18" t="str">
        <f t="shared" si="39"/>
        <v/>
      </c>
      <c r="Z131" s="18" t="str">
        <f t="shared" si="40"/>
        <v/>
      </c>
      <c r="AE131" s="121"/>
      <c r="AF131" s="58" t="str">
        <f t="shared" si="42"/>
        <v/>
      </c>
      <c r="AG131" s="45" t="str">
        <f t="shared" si="41"/>
        <v/>
      </c>
      <c r="AH131" s="130" t="str">
        <f>IF(AF131="","",IF(COUNTIF($AH$15:AH130,"="&amp;SMALL($Z$14:$Z$513,AF131)),"",SMALL($Z$14:$Z$513,AF131)))</f>
        <v/>
      </c>
      <c r="AI131" s="45"/>
      <c r="AJ131" s="126" t="str">
        <f t="shared" si="43"/>
        <v/>
      </c>
    </row>
    <row r="132" spans="2:36" ht="18.95" customHeight="1">
      <c r="B132" s="14"/>
      <c r="C132" s="14"/>
      <c r="D132" s="14"/>
      <c r="E132" s="12"/>
      <c r="F132" s="16" t="str">
        <f t="shared" si="36"/>
        <v/>
      </c>
      <c r="G132" s="15" t="str">
        <f t="shared" si="33"/>
        <v/>
      </c>
      <c r="H132" s="86"/>
      <c r="I132" s="138"/>
      <c r="J132" s="139"/>
      <c r="K132" s="142"/>
      <c r="L132" s="86"/>
      <c r="M132" s="138"/>
      <c r="N132" s="144"/>
      <c r="O132" s="144"/>
      <c r="P132" s="87" t="str">
        <f t="shared" si="34"/>
        <v/>
      </c>
      <c r="Q132" s="118" t="str">
        <f t="shared" si="37"/>
        <v/>
      </c>
      <c r="R132" s="11" t="str">
        <f>IF(B132="","",IF(COUNTIF(B133:$B$513,B132)=0,SUMIF($B$14:$B$513,B132,$Q$14:$Q$513),""))</f>
        <v/>
      </c>
      <c r="S132" s="11" t="str">
        <f t="shared" si="38"/>
        <v/>
      </c>
      <c r="T132" s="17"/>
      <c r="U132" s="12"/>
      <c r="V132" s="16" t="str">
        <f t="shared" si="35"/>
        <v/>
      </c>
      <c r="W132" s="14"/>
      <c r="X132" s="153"/>
      <c r="Y132" s="18" t="str">
        <f t="shared" si="39"/>
        <v/>
      </c>
      <c r="Z132" s="18" t="str">
        <f t="shared" si="40"/>
        <v/>
      </c>
      <c r="AE132" s="121"/>
      <c r="AF132" s="58" t="str">
        <f t="shared" si="42"/>
        <v/>
      </c>
      <c r="AG132" s="45" t="str">
        <f t="shared" si="41"/>
        <v/>
      </c>
      <c r="AH132" s="130" t="str">
        <f>IF(AF132="","",IF(COUNTIF($AH$15:AH131,"="&amp;SMALL($Z$14:$Z$513,AF132)),"",SMALL($Z$14:$Z$513,AF132)))</f>
        <v/>
      </c>
      <c r="AI132" s="45"/>
      <c r="AJ132" s="126" t="str">
        <f t="shared" si="43"/>
        <v/>
      </c>
    </row>
    <row r="133" spans="2:36" ht="18.95" customHeight="1">
      <c r="B133" s="14"/>
      <c r="C133" s="14"/>
      <c r="D133" s="14"/>
      <c r="E133" s="12"/>
      <c r="F133" s="16" t="str">
        <f t="shared" si="36"/>
        <v/>
      </c>
      <c r="G133" s="15" t="str">
        <f t="shared" si="33"/>
        <v/>
      </c>
      <c r="H133" s="86"/>
      <c r="I133" s="138"/>
      <c r="J133" s="139"/>
      <c r="K133" s="142"/>
      <c r="L133" s="86"/>
      <c r="M133" s="138"/>
      <c r="N133" s="144"/>
      <c r="O133" s="144"/>
      <c r="P133" s="87" t="str">
        <f t="shared" si="34"/>
        <v/>
      </c>
      <c r="Q133" s="118" t="str">
        <f t="shared" si="37"/>
        <v/>
      </c>
      <c r="R133" s="11" t="str">
        <f>IF(B133="","",IF(COUNTIF(B134:$B$513,B133)=0,SUMIF($B$14:$B$513,B133,$Q$14:$Q$513),""))</f>
        <v/>
      </c>
      <c r="S133" s="11" t="str">
        <f t="shared" si="38"/>
        <v/>
      </c>
      <c r="T133" s="17"/>
      <c r="U133" s="12"/>
      <c r="V133" s="16" t="str">
        <f t="shared" si="35"/>
        <v/>
      </c>
      <c r="W133" s="14"/>
      <c r="X133" s="153"/>
      <c r="Y133" s="18" t="str">
        <f t="shared" si="39"/>
        <v/>
      </c>
      <c r="Z133" s="18" t="str">
        <f t="shared" si="40"/>
        <v/>
      </c>
      <c r="AE133" s="121"/>
      <c r="AF133" s="58" t="str">
        <f t="shared" si="42"/>
        <v/>
      </c>
      <c r="AG133" s="45" t="str">
        <f t="shared" si="41"/>
        <v/>
      </c>
      <c r="AH133" s="130" t="str">
        <f>IF(AF133="","",IF(COUNTIF($AH$15:AH132,"="&amp;SMALL($Z$14:$Z$513,AF133)),"",SMALL($Z$14:$Z$513,AF133)))</f>
        <v/>
      </c>
      <c r="AI133" s="45"/>
      <c r="AJ133" s="126" t="str">
        <f t="shared" si="43"/>
        <v/>
      </c>
    </row>
    <row r="134" spans="2:36" ht="18.95" customHeight="1">
      <c r="B134" s="14"/>
      <c r="C134" s="14"/>
      <c r="D134" s="14"/>
      <c r="E134" s="12"/>
      <c r="F134" s="16" t="str">
        <f t="shared" si="36"/>
        <v/>
      </c>
      <c r="G134" s="15" t="str">
        <f t="shared" si="33"/>
        <v/>
      </c>
      <c r="H134" s="86"/>
      <c r="I134" s="138"/>
      <c r="J134" s="139"/>
      <c r="K134" s="142"/>
      <c r="L134" s="86"/>
      <c r="M134" s="138"/>
      <c r="N134" s="144"/>
      <c r="O134" s="144"/>
      <c r="P134" s="87" t="str">
        <f t="shared" si="34"/>
        <v/>
      </c>
      <c r="Q134" s="118" t="str">
        <f t="shared" si="37"/>
        <v/>
      </c>
      <c r="R134" s="11" t="str">
        <f>IF(B134="","",IF(COUNTIF(B135:$B$513,B134)=0,SUMIF($B$14:$B$513,B134,$Q$14:$Q$513),""))</f>
        <v/>
      </c>
      <c r="S134" s="11" t="str">
        <f t="shared" si="38"/>
        <v/>
      </c>
      <c r="T134" s="17"/>
      <c r="U134" s="12"/>
      <c r="V134" s="16" t="str">
        <f t="shared" si="35"/>
        <v/>
      </c>
      <c r="W134" s="14"/>
      <c r="X134" s="153"/>
      <c r="Y134" s="18" t="str">
        <f t="shared" si="39"/>
        <v/>
      </c>
      <c r="Z134" s="18" t="str">
        <f t="shared" si="40"/>
        <v/>
      </c>
      <c r="AE134" s="121"/>
      <c r="AF134" s="58" t="str">
        <f t="shared" si="42"/>
        <v/>
      </c>
      <c r="AG134" s="45" t="str">
        <f t="shared" si="41"/>
        <v/>
      </c>
      <c r="AH134" s="130" t="str">
        <f>IF(AF134="","",IF(COUNTIF($AH$15:AH133,"="&amp;SMALL($Z$14:$Z$513,AF134)),"",SMALL($Z$14:$Z$513,AF134)))</f>
        <v/>
      </c>
      <c r="AI134" s="45"/>
      <c r="AJ134" s="126" t="str">
        <f t="shared" si="43"/>
        <v/>
      </c>
    </row>
    <row r="135" spans="2:36" ht="18.95" customHeight="1">
      <c r="B135" s="14"/>
      <c r="C135" s="14"/>
      <c r="D135" s="14"/>
      <c r="E135" s="12"/>
      <c r="F135" s="16" t="str">
        <f t="shared" si="36"/>
        <v/>
      </c>
      <c r="G135" s="15" t="str">
        <f t="shared" si="33"/>
        <v/>
      </c>
      <c r="H135" s="86"/>
      <c r="I135" s="138"/>
      <c r="J135" s="139"/>
      <c r="K135" s="142"/>
      <c r="L135" s="86"/>
      <c r="M135" s="138"/>
      <c r="N135" s="144"/>
      <c r="O135" s="144"/>
      <c r="P135" s="87" t="str">
        <f t="shared" si="34"/>
        <v/>
      </c>
      <c r="Q135" s="118" t="str">
        <f t="shared" si="37"/>
        <v/>
      </c>
      <c r="R135" s="11" t="str">
        <f>IF(B135="","",IF(COUNTIF(B136:$B$513,B135)=0,SUMIF($B$14:$B$513,B135,$Q$14:$Q$513),""))</f>
        <v/>
      </c>
      <c r="S135" s="11" t="str">
        <f t="shared" si="38"/>
        <v/>
      </c>
      <c r="T135" s="17"/>
      <c r="U135" s="12"/>
      <c r="V135" s="16" t="str">
        <f t="shared" si="35"/>
        <v/>
      </c>
      <c r="W135" s="14"/>
      <c r="X135" s="153"/>
      <c r="Y135" s="18" t="str">
        <f t="shared" si="39"/>
        <v/>
      </c>
      <c r="Z135" s="18" t="str">
        <f t="shared" si="40"/>
        <v/>
      </c>
      <c r="AE135" s="121"/>
      <c r="AF135" s="58" t="str">
        <f t="shared" si="42"/>
        <v/>
      </c>
      <c r="AG135" s="45" t="str">
        <f t="shared" si="41"/>
        <v/>
      </c>
      <c r="AH135" s="130" t="str">
        <f>IF(AF135="","",IF(COUNTIF($AH$15:AH134,"="&amp;SMALL($Z$14:$Z$513,AF135)),"",SMALL($Z$14:$Z$513,AF135)))</f>
        <v/>
      </c>
      <c r="AI135" s="45"/>
      <c r="AJ135" s="126" t="str">
        <f t="shared" si="43"/>
        <v/>
      </c>
    </row>
    <row r="136" spans="2:36" ht="18.95" customHeight="1">
      <c r="B136" s="14"/>
      <c r="C136" s="14"/>
      <c r="D136" s="14"/>
      <c r="E136" s="12"/>
      <c r="F136" s="16" t="str">
        <f t="shared" si="36"/>
        <v/>
      </c>
      <c r="G136" s="15" t="str">
        <f t="shared" si="33"/>
        <v/>
      </c>
      <c r="H136" s="86"/>
      <c r="I136" s="138"/>
      <c r="J136" s="139"/>
      <c r="K136" s="142"/>
      <c r="L136" s="86"/>
      <c r="M136" s="138"/>
      <c r="N136" s="144"/>
      <c r="O136" s="144"/>
      <c r="P136" s="87" t="str">
        <f t="shared" si="34"/>
        <v/>
      </c>
      <c r="Q136" s="118" t="str">
        <f t="shared" si="37"/>
        <v/>
      </c>
      <c r="R136" s="11" t="str">
        <f>IF(B136="","",IF(COUNTIF(B137:$B$513,B136)=0,SUMIF($B$14:$B$513,B136,$Q$14:$Q$513),""))</f>
        <v/>
      </c>
      <c r="S136" s="11" t="str">
        <f t="shared" si="38"/>
        <v/>
      </c>
      <c r="T136" s="17"/>
      <c r="U136" s="12"/>
      <c r="V136" s="16" t="str">
        <f t="shared" si="35"/>
        <v/>
      </c>
      <c r="W136" s="14"/>
      <c r="X136" s="153"/>
      <c r="Y136" s="18" t="str">
        <f t="shared" si="39"/>
        <v/>
      </c>
      <c r="Z136" s="18" t="str">
        <f t="shared" si="40"/>
        <v/>
      </c>
      <c r="AE136" s="121"/>
      <c r="AF136" s="58" t="str">
        <f t="shared" si="42"/>
        <v/>
      </c>
      <c r="AG136" s="45" t="str">
        <f t="shared" si="41"/>
        <v/>
      </c>
      <c r="AH136" s="130" t="str">
        <f>IF(AF136="","",IF(COUNTIF($AH$15:AH135,"="&amp;SMALL($Z$14:$Z$513,AF136)),"",SMALL($Z$14:$Z$513,AF136)))</f>
        <v/>
      </c>
      <c r="AI136" s="45"/>
      <c r="AJ136" s="126" t="str">
        <f t="shared" si="43"/>
        <v/>
      </c>
    </row>
    <row r="137" spans="2:36" ht="18.95" customHeight="1">
      <c r="B137" s="14"/>
      <c r="C137" s="14"/>
      <c r="D137" s="14"/>
      <c r="E137" s="12"/>
      <c r="F137" s="16" t="str">
        <f t="shared" si="36"/>
        <v/>
      </c>
      <c r="G137" s="15" t="str">
        <f t="shared" si="33"/>
        <v/>
      </c>
      <c r="H137" s="86"/>
      <c r="I137" s="138"/>
      <c r="J137" s="139"/>
      <c r="K137" s="142"/>
      <c r="L137" s="86"/>
      <c r="M137" s="138"/>
      <c r="N137" s="144"/>
      <c r="O137" s="144"/>
      <c r="P137" s="87" t="str">
        <f t="shared" si="34"/>
        <v/>
      </c>
      <c r="Q137" s="118" t="str">
        <f t="shared" si="37"/>
        <v/>
      </c>
      <c r="R137" s="11" t="str">
        <f>IF(B137="","",IF(COUNTIF(B138:$B$513,B137)=0,SUMIF($B$14:$B$513,B137,$Q$14:$Q$513),""))</f>
        <v/>
      </c>
      <c r="S137" s="11" t="str">
        <f t="shared" si="38"/>
        <v/>
      </c>
      <c r="T137" s="17"/>
      <c r="U137" s="12"/>
      <c r="V137" s="16" t="str">
        <f t="shared" si="35"/>
        <v/>
      </c>
      <c r="W137" s="14"/>
      <c r="X137" s="153"/>
      <c r="Y137" s="18" t="str">
        <f t="shared" si="39"/>
        <v/>
      </c>
      <c r="Z137" s="18" t="str">
        <f t="shared" si="40"/>
        <v/>
      </c>
      <c r="AE137" s="121"/>
      <c r="AF137" s="58" t="str">
        <f t="shared" si="42"/>
        <v/>
      </c>
      <c r="AG137" s="45" t="str">
        <f t="shared" si="41"/>
        <v/>
      </c>
      <c r="AH137" s="130" t="str">
        <f>IF(AF137="","",IF(COUNTIF($AH$15:AH136,"="&amp;SMALL($Z$14:$Z$513,AF137)),"",SMALL($Z$14:$Z$513,AF137)))</f>
        <v/>
      </c>
      <c r="AI137" s="45"/>
      <c r="AJ137" s="126" t="str">
        <f t="shared" si="43"/>
        <v/>
      </c>
    </row>
    <row r="138" spans="2:36" ht="18.95" customHeight="1">
      <c r="B138" s="14"/>
      <c r="C138" s="14"/>
      <c r="D138" s="14"/>
      <c r="E138" s="12"/>
      <c r="F138" s="16" t="str">
        <f t="shared" si="36"/>
        <v/>
      </c>
      <c r="G138" s="15" t="str">
        <f t="shared" si="33"/>
        <v/>
      </c>
      <c r="H138" s="86"/>
      <c r="I138" s="138"/>
      <c r="J138" s="139"/>
      <c r="K138" s="142"/>
      <c r="L138" s="86"/>
      <c r="M138" s="138"/>
      <c r="N138" s="144"/>
      <c r="O138" s="144"/>
      <c r="P138" s="87" t="str">
        <f t="shared" si="34"/>
        <v/>
      </c>
      <c r="Q138" s="118" t="str">
        <f t="shared" si="37"/>
        <v/>
      </c>
      <c r="R138" s="11" t="str">
        <f>IF(B138="","",IF(COUNTIF(B139:$B$513,B138)=0,SUMIF($B$14:$B$513,B138,$Q$14:$Q$513),""))</f>
        <v/>
      </c>
      <c r="S138" s="11" t="str">
        <f t="shared" si="38"/>
        <v/>
      </c>
      <c r="T138" s="17"/>
      <c r="U138" s="12"/>
      <c r="V138" s="16" t="str">
        <f t="shared" si="35"/>
        <v/>
      </c>
      <c r="W138" s="14"/>
      <c r="X138" s="153"/>
      <c r="Y138" s="18" t="str">
        <f t="shared" si="39"/>
        <v/>
      </c>
      <c r="Z138" s="18" t="str">
        <f t="shared" si="40"/>
        <v/>
      </c>
      <c r="AE138" s="121"/>
      <c r="AF138" s="58" t="str">
        <f t="shared" si="42"/>
        <v/>
      </c>
      <c r="AG138" s="45" t="str">
        <f t="shared" si="41"/>
        <v/>
      </c>
      <c r="AH138" s="130" t="str">
        <f>IF(AF138="","",IF(COUNTIF($AH$15:AH137,"="&amp;SMALL($Z$14:$Z$513,AF138)),"",SMALL($Z$14:$Z$513,AF138)))</f>
        <v/>
      </c>
      <c r="AI138" s="45"/>
      <c r="AJ138" s="126" t="str">
        <f t="shared" si="43"/>
        <v/>
      </c>
    </row>
    <row r="139" spans="2:36" ht="18.95" customHeight="1">
      <c r="B139" s="14"/>
      <c r="C139" s="14"/>
      <c r="D139" s="14"/>
      <c r="E139" s="12"/>
      <c r="F139" s="16" t="str">
        <f t="shared" si="36"/>
        <v/>
      </c>
      <c r="G139" s="15" t="str">
        <f t="shared" si="33"/>
        <v/>
      </c>
      <c r="H139" s="86"/>
      <c r="I139" s="138"/>
      <c r="J139" s="139"/>
      <c r="K139" s="142"/>
      <c r="L139" s="86"/>
      <c r="M139" s="138"/>
      <c r="N139" s="144"/>
      <c r="O139" s="144"/>
      <c r="P139" s="87" t="str">
        <f t="shared" si="34"/>
        <v/>
      </c>
      <c r="Q139" s="118" t="str">
        <f t="shared" si="37"/>
        <v/>
      </c>
      <c r="R139" s="11" t="str">
        <f>IF(B139="","",IF(COUNTIF(B140:$B$513,B139)=0,SUMIF($B$14:$B$513,B139,$Q$14:$Q$513),""))</f>
        <v/>
      </c>
      <c r="S139" s="11" t="str">
        <f t="shared" si="38"/>
        <v/>
      </c>
      <c r="T139" s="17"/>
      <c r="U139" s="12"/>
      <c r="V139" s="16" t="str">
        <f t="shared" si="35"/>
        <v/>
      </c>
      <c r="W139" s="14"/>
      <c r="X139" s="153"/>
      <c r="Y139" s="18" t="str">
        <f t="shared" si="39"/>
        <v/>
      </c>
      <c r="Z139" s="18" t="str">
        <f t="shared" si="40"/>
        <v/>
      </c>
      <c r="AE139" s="121"/>
      <c r="AF139" s="58" t="str">
        <f t="shared" si="42"/>
        <v/>
      </c>
      <c r="AG139" s="45" t="str">
        <f t="shared" si="41"/>
        <v/>
      </c>
      <c r="AH139" s="130" t="str">
        <f>IF(AF139="","",IF(COUNTIF($AH$15:AH138,"="&amp;SMALL($Z$14:$Z$513,AF139)),"",SMALL($Z$14:$Z$513,AF139)))</f>
        <v/>
      </c>
      <c r="AI139" s="45"/>
      <c r="AJ139" s="126" t="str">
        <f t="shared" si="43"/>
        <v/>
      </c>
    </row>
    <row r="140" spans="2:36" ht="18.95" customHeight="1">
      <c r="B140" s="14"/>
      <c r="C140" s="14"/>
      <c r="D140" s="14"/>
      <c r="E140" s="12"/>
      <c r="F140" s="16" t="str">
        <f t="shared" si="36"/>
        <v/>
      </c>
      <c r="G140" s="15" t="str">
        <f t="shared" si="33"/>
        <v/>
      </c>
      <c r="H140" s="86"/>
      <c r="I140" s="138"/>
      <c r="J140" s="139"/>
      <c r="K140" s="142"/>
      <c r="L140" s="86"/>
      <c r="M140" s="138"/>
      <c r="N140" s="144"/>
      <c r="O140" s="144"/>
      <c r="P140" s="87" t="str">
        <f t="shared" si="34"/>
        <v/>
      </c>
      <c r="Q140" s="118" t="str">
        <f t="shared" si="37"/>
        <v/>
      </c>
      <c r="R140" s="11" t="str">
        <f>IF(B140="","",IF(COUNTIF(B141:$B$513,B140)=0,SUMIF($B$14:$B$513,B140,$Q$14:$Q$513),""))</f>
        <v/>
      </c>
      <c r="S140" s="11" t="str">
        <f t="shared" si="38"/>
        <v/>
      </c>
      <c r="T140" s="17"/>
      <c r="U140" s="12"/>
      <c r="V140" s="16" t="str">
        <f t="shared" si="35"/>
        <v/>
      </c>
      <c r="W140" s="14"/>
      <c r="X140" s="153"/>
      <c r="Y140" s="18" t="str">
        <f t="shared" si="39"/>
        <v/>
      </c>
      <c r="Z140" s="18" t="str">
        <f t="shared" si="40"/>
        <v/>
      </c>
      <c r="AE140" s="121"/>
      <c r="AF140" s="58" t="str">
        <f t="shared" si="42"/>
        <v/>
      </c>
      <c r="AG140" s="45" t="str">
        <f t="shared" si="41"/>
        <v/>
      </c>
      <c r="AH140" s="130" t="str">
        <f>IF(AF140="","",IF(COUNTIF($AH$15:AH139,"="&amp;SMALL($Z$14:$Z$513,AF140)),"",SMALL($Z$14:$Z$513,AF140)))</f>
        <v/>
      </c>
      <c r="AI140" s="45"/>
      <c r="AJ140" s="126" t="str">
        <f t="shared" si="43"/>
        <v/>
      </c>
    </row>
    <row r="141" spans="2:36" ht="18.95" customHeight="1">
      <c r="B141" s="14"/>
      <c r="C141" s="14"/>
      <c r="D141" s="14"/>
      <c r="E141" s="12"/>
      <c r="F141" s="16" t="str">
        <f t="shared" si="36"/>
        <v/>
      </c>
      <c r="G141" s="15" t="str">
        <f t="shared" si="33"/>
        <v/>
      </c>
      <c r="H141" s="86"/>
      <c r="I141" s="138"/>
      <c r="J141" s="139"/>
      <c r="K141" s="142"/>
      <c r="L141" s="86"/>
      <c r="M141" s="138"/>
      <c r="N141" s="144"/>
      <c r="O141" s="144"/>
      <c r="P141" s="87" t="str">
        <f t="shared" si="34"/>
        <v/>
      </c>
      <c r="Q141" s="118" t="str">
        <f t="shared" si="37"/>
        <v/>
      </c>
      <c r="R141" s="11" t="str">
        <f>IF(B141="","",IF(COUNTIF(B142:$B$513,B141)=0,SUMIF($B$14:$B$513,B141,$Q$14:$Q$513),""))</f>
        <v/>
      </c>
      <c r="S141" s="11" t="str">
        <f t="shared" si="38"/>
        <v/>
      </c>
      <c r="T141" s="17"/>
      <c r="U141" s="12"/>
      <c r="V141" s="16" t="str">
        <f t="shared" si="35"/>
        <v/>
      </c>
      <c r="W141" s="14"/>
      <c r="X141" s="153"/>
      <c r="Y141" s="18" t="str">
        <f t="shared" si="39"/>
        <v/>
      </c>
      <c r="Z141" s="18" t="str">
        <f t="shared" si="40"/>
        <v/>
      </c>
      <c r="AE141" s="121"/>
      <c r="AF141" s="58" t="str">
        <f t="shared" si="42"/>
        <v/>
      </c>
      <c r="AG141" s="45" t="str">
        <f t="shared" si="41"/>
        <v/>
      </c>
      <c r="AH141" s="130" t="str">
        <f>IF(AF141="","",IF(COUNTIF($AH$15:AH140,"="&amp;SMALL($Z$14:$Z$513,AF141)),"",SMALL($Z$14:$Z$513,AF141)))</f>
        <v/>
      </c>
      <c r="AI141" s="45"/>
      <c r="AJ141" s="126" t="str">
        <f t="shared" si="43"/>
        <v/>
      </c>
    </row>
    <row r="142" spans="2:36" ht="18.95" customHeight="1">
      <c r="B142" s="14"/>
      <c r="C142" s="14"/>
      <c r="D142" s="14"/>
      <c r="E142" s="12"/>
      <c r="F142" s="16" t="str">
        <f t="shared" si="36"/>
        <v/>
      </c>
      <c r="G142" s="15" t="str">
        <f t="shared" ref="G142:G205" si="44">IF(F142="","",VLOOKUP(F142,$AM$2:$AN$8,2,0))</f>
        <v/>
      </c>
      <c r="H142" s="86"/>
      <c r="I142" s="138"/>
      <c r="J142" s="139"/>
      <c r="K142" s="142"/>
      <c r="L142" s="86"/>
      <c r="M142" s="138"/>
      <c r="N142" s="144"/>
      <c r="O142" s="144"/>
      <c r="P142" s="87" t="str">
        <f t="shared" ref="P142:P205" si="45">IF(C142="","",IF(OR(L142="",M142="",O142=""),0,(M142-N142*(L142="No"))*VLOOKUP(O142,$AP$2:$AR$3,IF(L142="No",3,2),0)))</f>
        <v/>
      </c>
      <c r="Q142" s="118" t="str">
        <f t="shared" si="37"/>
        <v/>
      </c>
      <c r="R142" s="11" t="str">
        <f>IF(B142="","",IF(COUNTIF(B143:$B$513,B142)=0,SUMIF($B$14:$B$513,B142,$Q$14:$Q$513),""))</f>
        <v/>
      </c>
      <c r="S142" s="11" t="str">
        <f t="shared" si="38"/>
        <v/>
      </c>
      <c r="T142" s="17"/>
      <c r="U142" s="12"/>
      <c r="V142" s="16" t="str">
        <f t="shared" ref="V142:V205" si="46">IF(C142="","",VALUE(MID(U142,1,2)))</f>
        <v/>
      </c>
      <c r="W142" s="14"/>
      <c r="X142" s="153"/>
      <c r="Y142" s="18" t="str">
        <f t="shared" si="39"/>
        <v/>
      </c>
      <c r="Z142" s="18" t="str">
        <f t="shared" si="40"/>
        <v/>
      </c>
      <c r="AE142" s="121"/>
      <c r="AF142" s="58" t="str">
        <f t="shared" si="42"/>
        <v/>
      </c>
      <c r="AG142" s="45" t="str">
        <f t="shared" si="41"/>
        <v/>
      </c>
      <c r="AH142" s="130" t="str">
        <f>IF(AF142="","",IF(COUNTIF($AH$15:AH141,"="&amp;SMALL($Z$14:$Z$513,AF142)),"",SMALL($Z$14:$Z$513,AF142)))</f>
        <v/>
      </c>
      <c r="AI142" s="45"/>
      <c r="AJ142" s="126" t="str">
        <f t="shared" si="43"/>
        <v/>
      </c>
    </row>
    <row r="143" spans="2:36" ht="18.95" customHeight="1">
      <c r="B143" s="14"/>
      <c r="C143" s="14"/>
      <c r="D143" s="14"/>
      <c r="E143" s="12"/>
      <c r="F143" s="16" t="str">
        <f t="shared" ref="F143:F206" si="47">IF(C143="","",VALUE(MID(E143,1,2)))</f>
        <v/>
      </c>
      <c r="G143" s="15" t="str">
        <f t="shared" si="44"/>
        <v/>
      </c>
      <c r="H143" s="86"/>
      <c r="I143" s="138"/>
      <c r="J143" s="139"/>
      <c r="K143" s="142"/>
      <c r="L143" s="86"/>
      <c r="M143" s="138"/>
      <c r="N143" s="144"/>
      <c r="O143" s="144"/>
      <c r="P143" s="87" t="str">
        <f t="shared" si="45"/>
        <v/>
      </c>
      <c r="Q143" s="118" t="str">
        <f t="shared" ref="Q143:Q206" si="48">IF(C143="","",IF(F143=1,MAX(I143-H143,0),IF(F143=2,H143,IF(F143=3,MAX(H143-G143*J143,0),MAX(G143*(H143+K143-P143),0)))))</f>
        <v/>
      </c>
      <c r="R143" s="11" t="str">
        <f>IF(B143="","",IF(COUNTIF(B144:$B$513,B143)=0,SUMIF($B$14:$B$513,B143,$Q$14:$Q$513),""))</f>
        <v/>
      </c>
      <c r="S143" s="11" t="str">
        <f t="shared" ref="S143:S206" si="49">IF(R143="","",R143^2)</f>
        <v/>
      </c>
      <c r="T143" s="17"/>
      <c r="U143" s="12"/>
      <c r="V143" s="16" t="str">
        <f t="shared" si="46"/>
        <v/>
      </c>
      <c r="W143" s="14"/>
      <c r="X143" s="153"/>
      <c r="Y143" s="18" t="str">
        <f t="shared" ref="Y143:Y206" si="50">IF(X143="", IF(V143="","",IF(V143=3,$AF$4,IF(V143=2,$AF$3,VLOOKUP(W143,$AH$2:$AI$9,2,FALSE)))),IF(X143&lt;=75%,4.175%,(IF(X143&lt;=95%,4.175%-(X143-75%)*(4.175%-1.2%)/(95%-75%),IF(X143&lt;=100%,1.2%-(X143-95%)*(1.2%-0.5%)/(100%-95%),IF(X143&lt;=122%,0.5%-(X143-100%)*(0.5%-0.24%)/(122%-100%),IF(X143&lt;=125%,0.24%-(X143-122%)*(0.24%-0.2%)/(125%-122%),IF(X143&lt;=150%,0.2%-(X143-125%)*(0.2%-0.1%)/(150%-125%),IF(X143&lt;=175%,0.1%-(X143-150%)*(0.1%-0.05%)/(175%-150%),IF(X143&lt;=196%,0.05%-(X143-175%)*(0.05%-0.01%)/(196%-175%),0.01%))))))))))</f>
        <v/>
      </c>
      <c r="Z143" s="18" t="str">
        <f t="shared" ref="Z143:Z206" si="51">IF(R143="","",SUMPRODUCT($Q$14:$Q$513,$Y$14:$Y$513,($B$14:$B$513=B143)*1)/R143)</f>
        <v/>
      </c>
      <c r="AE143" s="121"/>
      <c r="AF143" s="58" t="str">
        <f t="shared" si="42"/>
        <v/>
      </c>
      <c r="AG143" s="45" t="str">
        <f t="shared" ref="AG143:AG206" si="52">IF(AH143="","",RANK(AH143,$AH$15:$AH$513,1))</f>
        <v/>
      </c>
      <c r="AH143" s="130" t="str">
        <f>IF(AF143="","",IF(COUNTIF($AH$15:AH142,"="&amp;SMALL($Z$14:$Z$513,AF143)),"",SMALL($Z$14:$Z$513,AF143)))</f>
        <v/>
      </c>
      <c r="AI143" s="45"/>
      <c r="AJ143" s="126" t="str">
        <f t="shared" si="43"/>
        <v/>
      </c>
    </row>
    <row r="144" spans="2:36" ht="18.95" customHeight="1">
      <c r="B144" s="14"/>
      <c r="C144" s="14"/>
      <c r="D144" s="14"/>
      <c r="E144" s="12"/>
      <c r="F144" s="16" t="str">
        <f t="shared" si="47"/>
        <v/>
      </c>
      <c r="G144" s="15" t="str">
        <f t="shared" si="44"/>
        <v/>
      </c>
      <c r="H144" s="86"/>
      <c r="I144" s="138"/>
      <c r="J144" s="139"/>
      <c r="K144" s="142"/>
      <c r="L144" s="86"/>
      <c r="M144" s="138"/>
      <c r="N144" s="144"/>
      <c r="O144" s="144"/>
      <c r="P144" s="87" t="str">
        <f t="shared" si="45"/>
        <v/>
      </c>
      <c r="Q144" s="118" t="str">
        <f t="shared" si="48"/>
        <v/>
      </c>
      <c r="R144" s="11" t="str">
        <f>IF(B144="","",IF(COUNTIF(B145:$B$513,B144)=0,SUMIF($B$14:$B$513,B144,$Q$14:$Q$513),""))</f>
        <v/>
      </c>
      <c r="S144" s="11" t="str">
        <f t="shared" si="49"/>
        <v/>
      </c>
      <c r="T144" s="17"/>
      <c r="U144" s="12"/>
      <c r="V144" s="16" t="str">
        <f t="shared" si="46"/>
        <v/>
      </c>
      <c r="W144" s="14"/>
      <c r="X144" s="153"/>
      <c r="Y144" s="18" t="str">
        <f t="shared" si="50"/>
        <v/>
      </c>
      <c r="Z144" s="18" t="str">
        <f t="shared" si="51"/>
        <v/>
      </c>
      <c r="AE144" s="121"/>
      <c r="AF144" s="58" t="str">
        <f t="shared" ref="AF144:AF207" si="53">IF(AF143="","",IF(AF143=$AF$13,"",AF143+1))</f>
        <v/>
      </c>
      <c r="AG144" s="45" t="str">
        <f t="shared" si="52"/>
        <v/>
      </c>
      <c r="AH144" s="130" t="str">
        <f>IF(AF144="","",IF(COUNTIF($AH$15:AH143,"="&amp;SMALL($Z$14:$Z$513,AF144)),"",SMALL($Z$14:$Z$513,AF144)))</f>
        <v/>
      </c>
      <c r="AI144" s="45"/>
      <c r="AJ144" s="126" t="str">
        <f t="shared" ref="AJ144:AJ207" si="54">IF(ISNA(VLOOKUP(AI144,$AG$15:$AH$513,2,0)),"",VLOOKUP(AI144,$AG$15:$AH$513,2,0))</f>
        <v/>
      </c>
    </row>
    <row r="145" spans="2:36" ht="18.95" customHeight="1">
      <c r="B145" s="14"/>
      <c r="C145" s="14"/>
      <c r="D145" s="14"/>
      <c r="E145" s="12"/>
      <c r="F145" s="16" t="str">
        <f t="shared" si="47"/>
        <v/>
      </c>
      <c r="G145" s="15" t="str">
        <f t="shared" si="44"/>
        <v/>
      </c>
      <c r="H145" s="86"/>
      <c r="I145" s="138"/>
      <c r="J145" s="139"/>
      <c r="K145" s="142"/>
      <c r="L145" s="86"/>
      <c r="M145" s="138"/>
      <c r="N145" s="144"/>
      <c r="O145" s="144"/>
      <c r="P145" s="87" t="str">
        <f t="shared" si="45"/>
        <v/>
      </c>
      <c r="Q145" s="118" t="str">
        <f t="shared" si="48"/>
        <v/>
      </c>
      <c r="R145" s="11" t="str">
        <f>IF(B145="","",IF(COUNTIF(B146:$B$513,B145)=0,SUMIF($B$14:$B$513,B145,$Q$14:$Q$513),""))</f>
        <v/>
      </c>
      <c r="S145" s="11" t="str">
        <f t="shared" si="49"/>
        <v/>
      </c>
      <c r="T145" s="17"/>
      <c r="U145" s="12"/>
      <c r="V145" s="16" t="str">
        <f t="shared" si="46"/>
        <v/>
      </c>
      <c r="W145" s="14"/>
      <c r="X145" s="153"/>
      <c r="Y145" s="18" t="str">
        <f t="shared" si="50"/>
        <v/>
      </c>
      <c r="Z145" s="18" t="str">
        <f t="shared" si="51"/>
        <v/>
      </c>
      <c r="AE145" s="121"/>
      <c r="AF145" s="58" t="str">
        <f t="shared" si="53"/>
        <v/>
      </c>
      <c r="AG145" s="45" t="str">
        <f t="shared" si="52"/>
        <v/>
      </c>
      <c r="AH145" s="130" t="str">
        <f>IF(AF145="","",IF(COUNTIF($AH$15:AH144,"="&amp;SMALL($Z$14:$Z$513,AF145)),"",SMALL($Z$14:$Z$513,AF145)))</f>
        <v/>
      </c>
      <c r="AI145" s="45"/>
      <c r="AJ145" s="126" t="str">
        <f t="shared" si="54"/>
        <v/>
      </c>
    </row>
    <row r="146" spans="2:36" ht="18.95" customHeight="1">
      <c r="B146" s="14"/>
      <c r="C146" s="14"/>
      <c r="D146" s="14"/>
      <c r="E146" s="12"/>
      <c r="F146" s="16" t="str">
        <f t="shared" si="47"/>
        <v/>
      </c>
      <c r="G146" s="15" t="str">
        <f t="shared" si="44"/>
        <v/>
      </c>
      <c r="H146" s="86"/>
      <c r="I146" s="138"/>
      <c r="J146" s="139"/>
      <c r="K146" s="142"/>
      <c r="L146" s="86"/>
      <c r="M146" s="138"/>
      <c r="N146" s="144"/>
      <c r="O146" s="144"/>
      <c r="P146" s="87" t="str">
        <f t="shared" si="45"/>
        <v/>
      </c>
      <c r="Q146" s="118" t="str">
        <f t="shared" si="48"/>
        <v/>
      </c>
      <c r="R146" s="11" t="str">
        <f>IF(B146="","",IF(COUNTIF(B147:$B$513,B146)=0,SUMIF($B$14:$B$513,B146,$Q$14:$Q$513),""))</f>
        <v/>
      </c>
      <c r="S146" s="11" t="str">
        <f t="shared" si="49"/>
        <v/>
      </c>
      <c r="T146" s="17"/>
      <c r="U146" s="12"/>
      <c r="V146" s="16" t="str">
        <f t="shared" si="46"/>
        <v/>
      </c>
      <c r="W146" s="14"/>
      <c r="X146" s="153"/>
      <c r="Y146" s="18" t="str">
        <f t="shared" si="50"/>
        <v/>
      </c>
      <c r="Z146" s="18" t="str">
        <f t="shared" si="51"/>
        <v/>
      </c>
      <c r="AE146" s="121"/>
      <c r="AF146" s="58" t="str">
        <f t="shared" si="53"/>
        <v/>
      </c>
      <c r="AG146" s="45" t="str">
        <f t="shared" si="52"/>
        <v/>
      </c>
      <c r="AH146" s="130" t="str">
        <f>IF(AF146="","",IF(COUNTIF($AH$15:AH145,"="&amp;SMALL($Z$14:$Z$513,AF146)),"",SMALL($Z$14:$Z$513,AF146)))</f>
        <v/>
      </c>
      <c r="AI146" s="45"/>
      <c r="AJ146" s="126" t="str">
        <f t="shared" si="54"/>
        <v/>
      </c>
    </row>
    <row r="147" spans="2:36" ht="18.95" customHeight="1">
      <c r="B147" s="14"/>
      <c r="C147" s="14"/>
      <c r="D147" s="14"/>
      <c r="E147" s="12"/>
      <c r="F147" s="16" t="str">
        <f t="shared" si="47"/>
        <v/>
      </c>
      <c r="G147" s="15" t="str">
        <f t="shared" si="44"/>
        <v/>
      </c>
      <c r="H147" s="86"/>
      <c r="I147" s="138"/>
      <c r="J147" s="139"/>
      <c r="K147" s="142"/>
      <c r="L147" s="86"/>
      <c r="M147" s="138"/>
      <c r="N147" s="144"/>
      <c r="O147" s="144"/>
      <c r="P147" s="87" t="str">
        <f t="shared" si="45"/>
        <v/>
      </c>
      <c r="Q147" s="118" t="str">
        <f t="shared" si="48"/>
        <v/>
      </c>
      <c r="R147" s="11" t="str">
        <f>IF(B147="","",IF(COUNTIF(B148:$B$513,B147)=0,SUMIF($B$14:$B$513,B147,$Q$14:$Q$513),""))</f>
        <v/>
      </c>
      <c r="S147" s="11" t="str">
        <f t="shared" si="49"/>
        <v/>
      </c>
      <c r="T147" s="17"/>
      <c r="U147" s="12"/>
      <c r="V147" s="16" t="str">
        <f t="shared" si="46"/>
        <v/>
      </c>
      <c r="W147" s="14"/>
      <c r="X147" s="153"/>
      <c r="Y147" s="18" t="str">
        <f t="shared" si="50"/>
        <v/>
      </c>
      <c r="Z147" s="18" t="str">
        <f t="shared" si="51"/>
        <v/>
      </c>
      <c r="AE147" s="121"/>
      <c r="AF147" s="58" t="str">
        <f t="shared" si="53"/>
        <v/>
      </c>
      <c r="AG147" s="45" t="str">
        <f t="shared" si="52"/>
        <v/>
      </c>
      <c r="AH147" s="130" t="str">
        <f>IF(AF147="","",IF(COUNTIF($AH$15:AH146,"="&amp;SMALL($Z$14:$Z$513,AF147)),"",SMALL($Z$14:$Z$513,AF147)))</f>
        <v/>
      </c>
      <c r="AI147" s="45"/>
      <c r="AJ147" s="126" t="str">
        <f t="shared" si="54"/>
        <v/>
      </c>
    </row>
    <row r="148" spans="2:36" ht="18.95" customHeight="1">
      <c r="B148" s="14"/>
      <c r="C148" s="14"/>
      <c r="D148" s="14"/>
      <c r="E148" s="12"/>
      <c r="F148" s="16" t="str">
        <f t="shared" si="47"/>
        <v/>
      </c>
      <c r="G148" s="15" t="str">
        <f t="shared" si="44"/>
        <v/>
      </c>
      <c r="H148" s="86"/>
      <c r="I148" s="138"/>
      <c r="J148" s="139"/>
      <c r="K148" s="142"/>
      <c r="L148" s="86"/>
      <c r="M148" s="138"/>
      <c r="N148" s="144"/>
      <c r="O148" s="144"/>
      <c r="P148" s="87" t="str">
        <f t="shared" si="45"/>
        <v/>
      </c>
      <c r="Q148" s="118" t="str">
        <f t="shared" si="48"/>
        <v/>
      </c>
      <c r="R148" s="11" t="str">
        <f>IF(B148="","",IF(COUNTIF(B149:$B$513,B148)=0,SUMIF($B$14:$B$513,B148,$Q$14:$Q$513),""))</f>
        <v/>
      </c>
      <c r="S148" s="11" t="str">
        <f t="shared" si="49"/>
        <v/>
      </c>
      <c r="T148" s="17"/>
      <c r="U148" s="12"/>
      <c r="V148" s="16" t="str">
        <f t="shared" si="46"/>
        <v/>
      </c>
      <c r="W148" s="14"/>
      <c r="X148" s="153"/>
      <c r="Y148" s="18" t="str">
        <f t="shared" si="50"/>
        <v/>
      </c>
      <c r="Z148" s="18" t="str">
        <f t="shared" si="51"/>
        <v/>
      </c>
      <c r="AE148" s="121"/>
      <c r="AF148" s="58" t="str">
        <f t="shared" si="53"/>
        <v/>
      </c>
      <c r="AG148" s="45" t="str">
        <f t="shared" si="52"/>
        <v/>
      </c>
      <c r="AH148" s="130" t="str">
        <f>IF(AF148="","",IF(COUNTIF($AH$15:AH147,"="&amp;SMALL($Z$14:$Z$513,AF148)),"",SMALL($Z$14:$Z$513,AF148)))</f>
        <v/>
      </c>
      <c r="AI148" s="45"/>
      <c r="AJ148" s="126" t="str">
        <f t="shared" si="54"/>
        <v/>
      </c>
    </row>
    <row r="149" spans="2:36" ht="18.95" customHeight="1">
      <c r="B149" s="14"/>
      <c r="C149" s="14"/>
      <c r="D149" s="14"/>
      <c r="E149" s="12"/>
      <c r="F149" s="16" t="str">
        <f t="shared" si="47"/>
        <v/>
      </c>
      <c r="G149" s="15" t="str">
        <f t="shared" si="44"/>
        <v/>
      </c>
      <c r="H149" s="86"/>
      <c r="I149" s="138"/>
      <c r="J149" s="139"/>
      <c r="K149" s="142"/>
      <c r="L149" s="86"/>
      <c r="M149" s="138"/>
      <c r="N149" s="144"/>
      <c r="O149" s="144"/>
      <c r="P149" s="87" t="str">
        <f t="shared" si="45"/>
        <v/>
      </c>
      <c r="Q149" s="118" t="str">
        <f t="shared" si="48"/>
        <v/>
      </c>
      <c r="R149" s="11" t="str">
        <f>IF(B149="","",IF(COUNTIF(B150:$B$513,B149)=0,SUMIF($B$14:$B$513,B149,$Q$14:$Q$513),""))</f>
        <v/>
      </c>
      <c r="S149" s="11" t="str">
        <f t="shared" si="49"/>
        <v/>
      </c>
      <c r="T149" s="17"/>
      <c r="U149" s="12"/>
      <c r="V149" s="16" t="str">
        <f t="shared" si="46"/>
        <v/>
      </c>
      <c r="W149" s="14"/>
      <c r="X149" s="153"/>
      <c r="Y149" s="18" t="str">
        <f t="shared" si="50"/>
        <v/>
      </c>
      <c r="Z149" s="18" t="str">
        <f t="shared" si="51"/>
        <v/>
      </c>
      <c r="AE149" s="121"/>
      <c r="AF149" s="58" t="str">
        <f t="shared" si="53"/>
        <v/>
      </c>
      <c r="AG149" s="45" t="str">
        <f t="shared" si="52"/>
        <v/>
      </c>
      <c r="AH149" s="130" t="str">
        <f>IF(AF149="","",IF(COUNTIF($AH$15:AH148,"="&amp;SMALL($Z$14:$Z$513,AF149)),"",SMALL($Z$14:$Z$513,AF149)))</f>
        <v/>
      </c>
      <c r="AI149" s="45"/>
      <c r="AJ149" s="126" t="str">
        <f t="shared" si="54"/>
        <v/>
      </c>
    </row>
    <row r="150" spans="2:36" ht="18.95" customHeight="1">
      <c r="B150" s="14"/>
      <c r="C150" s="14"/>
      <c r="D150" s="14"/>
      <c r="E150" s="12"/>
      <c r="F150" s="16" t="str">
        <f t="shared" si="47"/>
        <v/>
      </c>
      <c r="G150" s="15" t="str">
        <f t="shared" si="44"/>
        <v/>
      </c>
      <c r="H150" s="86"/>
      <c r="I150" s="138"/>
      <c r="J150" s="139"/>
      <c r="K150" s="142"/>
      <c r="L150" s="86"/>
      <c r="M150" s="138"/>
      <c r="N150" s="144"/>
      <c r="O150" s="144"/>
      <c r="P150" s="87" t="str">
        <f t="shared" si="45"/>
        <v/>
      </c>
      <c r="Q150" s="118" t="str">
        <f t="shared" si="48"/>
        <v/>
      </c>
      <c r="R150" s="11" t="str">
        <f>IF(B150="","",IF(COUNTIF(B151:$B$513,B150)=0,SUMIF($B$14:$B$513,B150,$Q$14:$Q$513),""))</f>
        <v/>
      </c>
      <c r="S150" s="11" t="str">
        <f t="shared" si="49"/>
        <v/>
      </c>
      <c r="T150" s="17"/>
      <c r="U150" s="12"/>
      <c r="V150" s="16" t="str">
        <f t="shared" si="46"/>
        <v/>
      </c>
      <c r="W150" s="14"/>
      <c r="X150" s="153"/>
      <c r="Y150" s="18" t="str">
        <f t="shared" si="50"/>
        <v/>
      </c>
      <c r="Z150" s="18" t="str">
        <f t="shared" si="51"/>
        <v/>
      </c>
      <c r="AE150" s="121"/>
      <c r="AF150" s="58" t="str">
        <f t="shared" si="53"/>
        <v/>
      </c>
      <c r="AG150" s="45" t="str">
        <f t="shared" si="52"/>
        <v/>
      </c>
      <c r="AH150" s="130" t="str">
        <f>IF(AF150="","",IF(COUNTIF($AH$15:AH149,"="&amp;SMALL($Z$14:$Z$513,AF150)),"",SMALL($Z$14:$Z$513,AF150)))</f>
        <v/>
      </c>
      <c r="AI150" s="45"/>
      <c r="AJ150" s="126" t="str">
        <f t="shared" si="54"/>
        <v/>
      </c>
    </row>
    <row r="151" spans="2:36" ht="18.95" customHeight="1">
      <c r="B151" s="14"/>
      <c r="C151" s="14"/>
      <c r="D151" s="14"/>
      <c r="E151" s="12"/>
      <c r="F151" s="16" t="str">
        <f t="shared" si="47"/>
        <v/>
      </c>
      <c r="G151" s="15" t="str">
        <f t="shared" si="44"/>
        <v/>
      </c>
      <c r="H151" s="86"/>
      <c r="I151" s="138"/>
      <c r="J151" s="139"/>
      <c r="K151" s="142"/>
      <c r="L151" s="86"/>
      <c r="M151" s="138"/>
      <c r="N151" s="144"/>
      <c r="O151" s="144"/>
      <c r="P151" s="87" t="str">
        <f t="shared" si="45"/>
        <v/>
      </c>
      <c r="Q151" s="118" t="str">
        <f t="shared" si="48"/>
        <v/>
      </c>
      <c r="R151" s="11" t="str">
        <f>IF(B151="","",IF(COUNTIF(B152:$B$513,B151)=0,SUMIF($B$14:$B$513,B151,$Q$14:$Q$513),""))</f>
        <v/>
      </c>
      <c r="S151" s="11" t="str">
        <f t="shared" si="49"/>
        <v/>
      </c>
      <c r="T151" s="17"/>
      <c r="U151" s="12"/>
      <c r="V151" s="16" t="str">
        <f t="shared" si="46"/>
        <v/>
      </c>
      <c r="W151" s="14"/>
      <c r="X151" s="153"/>
      <c r="Y151" s="18" t="str">
        <f t="shared" si="50"/>
        <v/>
      </c>
      <c r="Z151" s="18" t="str">
        <f t="shared" si="51"/>
        <v/>
      </c>
      <c r="AE151" s="121"/>
      <c r="AF151" s="58" t="str">
        <f t="shared" si="53"/>
        <v/>
      </c>
      <c r="AG151" s="45" t="str">
        <f t="shared" si="52"/>
        <v/>
      </c>
      <c r="AH151" s="130" t="str">
        <f>IF(AF151="","",IF(COUNTIF($AH$15:AH150,"="&amp;SMALL($Z$14:$Z$513,AF151)),"",SMALL($Z$14:$Z$513,AF151)))</f>
        <v/>
      </c>
      <c r="AI151" s="45"/>
      <c r="AJ151" s="126" t="str">
        <f t="shared" si="54"/>
        <v/>
      </c>
    </row>
    <row r="152" spans="2:36" ht="18.95" customHeight="1">
      <c r="B152" s="14"/>
      <c r="C152" s="14"/>
      <c r="D152" s="14"/>
      <c r="E152" s="12"/>
      <c r="F152" s="16" t="str">
        <f t="shared" si="47"/>
        <v/>
      </c>
      <c r="G152" s="15" t="str">
        <f t="shared" si="44"/>
        <v/>
      </c>
      <c r="H152" s="86"/>
      <c r="I152" s="138"/>
      <c r="J152" s="139"/>
      <c r="K152" s="142"/>
      <c r="L152" s="86"/>
      <c r="M152" s="138"/>
      <c r="N152" s="144"/>
      <c r="O152" s="144"/>
      <c r="P152" s="87" t="str">
        <f t="shared" si="45"/>
        <v/>
      </c>
      <c r="Q152" s="118" t="str">
        <f t="shared" si="48"/>
        <v/>
      </c>
      <c r="R152" s="11" t="str">
        <f>IF(B152="","",IF(COUNTIF(B153:$B$513,B152)=0,SUMIF($B$14:$B$513,B152,$Q$14:$Q$513),""))</f>
        <v/>
      </c>
      <c r="S152" s="11" t="str">
        <f t="shared" si="49"/>
        <v/>
      </c>
      <c r="T152" s="17"/>
      <c r="U152" s="12"/>
      <c r="V152" s="16" t="str">
        <f t="shared" si="46"/>
        <v/>
      </c>
      <c r="W152" s="14"/>
      <c r="X152" s="153"/>
      <c r="Y152" s="18" t="str">
        <f t="shared" si="50"/>
        <v/>
      </c>
      <c r="Z152" s="18" t="str">
        <f t="shared" si="51"/>
        <v/>
      </c>
      <c r="AE152" s="121"/>
      <c r="AF152" s="58" t="str">
        <f t="shared" si="53"/>
        <v/>
      </c>
      <c r="AG152" s="45" t="str">
        <f t="shared" si="52"/>
        <v/>
      </c>
      <c r="AH152" s="130" t="str">
        <f>IF(AF152="","",IF(COUNTIF($AH$15:AH151,"="&amp;SMALL($Z$14:$Z$513,AF152)),"",SMALL($Z$14:$Z$513,AF152)))</f>
        <v/>
      </c>
      <c r="AI152" s="45"/>
      <c r="AJ152" s="126" t="str">
        <f t="shared" si="54"/>
        <v/>
      </c>
    </row>
    <row r="153" spans="2:36" ht="18.95" customHeight="1">
      <c r="B153" s="14"/>
      <c r="C153" s="14"/>
      <c r="D153" s="14"/>
      <c r="E153" s="12"/>
      <c r="F153" s="16" t="str">
        <f t="shared" si="47"/>
        <v/>
      </c>
      <c r="G153" s="15" t="str">
        <f t="shared" si="44"/>
        <v/>
      </c>
      <c r="H153" s="86"/>
      <c r="I153" s="138"/>
      <c r="J153" s="139"/>
      <c r="K153" s="142"/>
      <c r="L153" s="86"/>
      <c r="M153" s="138"/>
      <c r="N153" s="144"/>
      <c r="O153" s="144"/>
      <c r="P153" s="87" t="str">
        <f t="shared" si="45"/>
        <v/>
      </c>
      <c r="Q153" s="118" t="str">
        <f t="shared" si="48"/>
        <v/>
      </c>
      <c r="R153" s="11" t="str">
        <f>IF(B153="","",IF(COUNTIF(B154:$B$513,B153)=0,SUMIF($B$14:$B$513,B153,$Q$14:$Q$513),""))</f>
        <v/>
      </c>
      <c r="S153" s="11" t="str">
        <f t="shared" si="49"/>
        <v/>
      </c>
      <c r="T153" s="17"/>
      <c r="U153" s="12"/>
      <c r="V153" s="16" t="str">
        <f t="shared" si="46"/>
        <v/>
      </c>
      <c r="W153" s="14"/>
      <c r="X153" s="153"/>
      <c r="Y153" s="18" t="str">
        <f t="shared" si="50"/>
        <v/>
      </c>
      <c r="Z153" s="18" t="str">
        <f t="shared" si="51"/>
        <v/>
      </c>
      <c r="AE153" s="121"/>
      <c r="AF153" s="58" t="str">
        <f t="shared" si="53"/>
        <v/>
      </c>
      <c r="AG153" s="45" t="str">
        <f t="shared" si="52"/>
        <v/>
      </c>
      <c r="AH153" s="130" t="str">
        <f>IF(AF153="","",IF(COUNTIF($AH$15:AH152,"="&amp;SMALL($Z$14:$Z$513,AF153)),"",SMALL($Z$14:$Z$513,AF153)))</f>
        <v/>
      </c>
      <c r="AI153" s="45"/>
      <c r="AJ153" s="126" t="str">
        <f t="shared" si="54"/>
        <v/>
      </c>
    </row>
    <row r="154" spans="2:36" ht="18.95" customHeight="1">
      <c r="B154" s="14"/>
      <c r="C154" s="14"/>
      <c r="D154" s="14"/>
      <c r="E154" s="12"/>
      <c r="F154" s="16" t="str">
        <f t="shared" si="47"/>
        <v/>
      </c>
      <c r="G154" s="15" t="str">
        <f t="shared" si="44"/>
        <v/>
      </c>
      <c r="H154" s="86"/>
      <c r="I154" s="138"/>
      <c r="J154" s="139"/>
      <c r="K154" s="142"/>
      <c r="L154" s="86"/>
      <c r="M154" s="138"/>
      <c r="N154" s="144"/>
      <c r="O154" s="144"/>
      <c r="P154" s="87" t="str">
        <f t="shared" si="45"/>
        <v/>
      </c>
      <c r="Q154" s="118" t="str">
        <f t="shared" si="48"/>
        <v/>
      </c>
      <c r="R154" s="11" t="str">
        <f>IF(B154="","",IF(COUNTIF(B155:$B$513,B154)=0,SUMIF($B$14:$B$513,B154,$Q$14:$Q$513),""))</f>
        <v/>
      </c>
      <c r="S154" s="11" t="str">
        <f t="shared" si="49"/>
        <v/>
      </c>
      <c r="T154" s="17"/>
      <c r="U154" s="12"/>
      <c r="V154" s="16" t="str">
        <f t="shared" si="46"/>
        <v/>
      </c>
      <c r="W154" s="14"/>
      <c r="X154" s="153"/>
      <c r="Y154" s="18" t="str">
        <f t="shared" si="50"/>
        <v/>
      </c>
      <c r="Z154" s="18" t="str">
        <f t="shared" si="51"/>
        <v/>
      </c>
      <c r="AE154" s="121"/>
      <c r="AF154" s="58" t="str">
        <f t="shared" si="53"/>
        <v/>
      </c>
      <c r="AG154" s="45" t="str">
        <f t="shared" si="52"/>
        <v/>
      </c>
      <c r="AH154" s="130" t="str">
        <f>IF(AF154="","",IF(COUNTIF($AH$15:AH153,"="&amp;SMALL($Z$14:$Z$513,AF154)),"",SMALL($Z$14:$Z$513,AF154)))</f>
        <v/>
      </c>
      <c r="AI154" s="45"/>
      <c r="AJ154" s="126" t="str">
        <f t="shared" si="54"/>
        <v/>
      </c>
    </row>
    <row r="155" spans="2:36" ht="18.95" customHeight="1">
      <c r="B155" s="14"/>
      <c r="C155" s="14"/>
      <c r="D155" s="14"/>
      <c r="E155" s="12"/>
      <c r="F155" s="16" t="str">
        <f t="shared" si="47"/>
        <v/>
      </c>
      <c r="G155" s="15" t="str">
        <f t="shared" si="44"/>
        <v/>
      </c>
      <c r="H155" s="86"/>
      <c r="I155" s="138"/>
      <c r="J155" s="139"/>
      <c r="K155" s="142"/>
      <c r="L155" s="86"/>
      <c r="M155" s="138"/>
      <c r="N155" s="144"/>
      <c r="O155" s="144"/>
      <c r="P155" s="87" t="str">
        <f t="shared" si="45"/>
        <v/>
      </c>
      <c r="Q155" s="118" t="str">
        <f t="shared" si="48"/>
        <v/>
      </c>
      <c r="R155" s="11" t="str">
        <f>IF(B155="","",IF(COUNTIF(B156:$B$513,B155)=0,SUMIF($B$14:$B$513,B155,$Q$14:$Q$513),""))</f>
        <v/>
      </c>
      <c r="S155" s="11" t="str">
        <f t="shared" si="49"/>
        <v/>
      </c>
      <c r="T155" s="17"/>
      <c r="U155" s="12"/>
      <c r="V155" s="16" t="str">
        <f t="shared" si="46"/>
        <v/>
      </c>
      <c r="W155" s="14"/>
      <c r="X155" s="153"/>
      <c r="Y155" s="18" t="str">
        <f t="shared" si="50"/>
        <v/>
      </c>
      <c r="Z155" s="18" t="str">
        <f t="shared" si="51"/>
        <v/>
      </c>
      <c r="AE155" s="121"/>
      <c r="AF155" s="58" t="str">
        <f t="shared" si="53"/>
        <v/>
      </c>
      <c r="AG155" s="45" t="str">
        <f t="shared" si="52"/>
        <v/>
      </c>
      <c r="AH155" s="130" t="str">
        <f>IF(AF155="","",IF(COUNTIF($AH$15:AH154,"="&amp;SMALL($Z$14:$Z$513,AF155)),"",SMALL($Z$14:$Z$513,AF155)))</f>
        <v/>
      </c>
      <c r="AI155" s="45"/>
      <c r="AJ155" s="126" t="str">
        <f t="shared" si="54"/>
        <v/>
      </c>
    </row>
    <row r="156" spans="2:36" ht="18.95" customHeight="1">
      <c r="B156" s="14"/>
      <c r="C156" s="14"/>
      <c r="D156" s="14"/>
      <c r="E156" s="12"/>
      <c r="F156" s="16" t="str">
        <f t="shared" si="47"/>
        <v/>
      </c>
      <c r="G156" s="15" t="str">
        <f t="shared" si="44"/>
        <v/>
      </c>
      <c r="H156" s="86"/>
      <c r="I156" s="138"/>
      <c r="J156" s="139"/>
      <c r="K156" s="142"/>
      <c r="L156" s="86"/>
      <c r="M156" s="138"/>
      <c r="N156" s="144"/>
      <c r="O156" s="144"/>
      <c r="P156" s="87" t="str">
        <f t="shared" si="45"/>
        <v/>
      </c>
      <c r="Q156" s="118" t="str">
        <f t="shared" si="48"/>
        <v/>
      </c>
      <c r="R156" s="11" t="str">
        <f>IF(B156="","",IF(COUNTIF(B157:$B$513,B156)=0,SUMIF($B$14:$B$513,B156,$Q$14:$Q$513),""))</f>
        <v/>
      </c>
      <c r="S156" s="11" t="str">
        <f t="shared" si="49"/>
        <v/>
      </c>
      <c r="T156" s="17"/>
      <c r="U156" s="12"/>
      <c r="V156" s="16" t="str">
        <f t="shared" si="46"/>
        <v/>
      </c>
      <c r="W156" s="14"/>
      <c r="X156" s="153"/>
      <c r="Y156" s="18" t="str">
        <f t="shared" si="50"/>
        <v/>
      </c>
      <c r="Z156" s="18" t="str">
        <f t="shared" si="51"/>
        <v/>
      </c>
      <c r="AE156" s="121"/>
      <c r="AF156" s="58" t="str">
        <f t="shared" si="53"/>
        <v/>
      </c>
      <c r="AG156" s="45" t="str">
        <f t="shared" si="52"/>
        <v/>
      </c>
      <c r="AH156" s="130" t="str">
        <f>IF(AF156="","",IF(COUNTIF($AH$15:AH155,"="&amp;SMALL($Z$14:$Z$513,AF156)),"",SMALL($Z$14:$Z$513,AF156)))</f>
        <v/>
      </c>
      <c r="AI156" s="45"/>
      <c r="AJ156" s="126" t="str">
        <f t="shared" si="54"/>
        <v/>
      </c>
    </row>
    <row r="157" spans="2:36" ht="18.95" customHeight="1">
      <c r="B157" s="14"/>
      <c r="C157" s="14"/>
      <c r="D157" s="14"/>
      <c r="E157" s="12"/>
      <c r="F157" s="16" t="str">
        <f t="shared" si="47"/>
        <v/>
      </c>
      <c r="G157" s="15" t="str">
        <f t="shared" si="44"/>
        <v/>
      </c>
      <c r="H157" s="86"/>
      <c r="I157" s="138"/>
      <c r="J157" s="139"/>
      <c r="K157" s="142"/>
      <c r="L157" s="86"/>
      <c r="M157" s="138"/>
      <c r="N157" s="144"/>
      <c r="O157" s="144"/>
      <c r="P157" s="87" t="str">
        <f t="shared" si="45"/>
        <v/>
      </c>
      <c r="Q157" s="118" t="str">
        <f t="shared" si="48"/>
        <v/>
      </c>
      <c r="R157" s="11" t="str">
        <f>IF(B157="","",IF(COUNTIF(B158:$B$513,B157)=0,SUMIF($B$14:$B$513,B157,$Q$14:$Q$513),""))</f>
        <v/>
      </c>
      <c r="S157" s="11" t="str">
        <f t="shared" si="49"/>
        <v/>
      </c>
      <c r="T157" s="17"/>
      <c r="U157" s="12"/>
      <c r="V157" s="16" t="str">
        <f t="shared" si="46"/>
        <v/>
      </c>
      <c r="W157" s="14"/>
      <c r="X157" s="153"/>
      <c r="Y157" s="18" t="str">
        <f t="shared" si="50"/>
        <v/>
      </c>
      <c r="Z157" s="18" t="str">
        <f t="shared" si="51"/>
        <v/>
      </c>
      <c r="AE157" s="121"/>
      <c r="AF157" s="58" t="str">
        <f t="shared" si="53"/>
        <v/>
      </c>
      <c r="AG157" s="45" t="str">
        <f t="shared" si="52"/>
        <v/>
      </c>
      <c r="AH157" s="130" t="str">
        <f>IF(AF157="","",IF(COUNTIF($AH$15:AH156,"="&amp;SMALL($Z$14:$Z$513,AF157)),"",SMALL($Z$14:$Z$513,AF157)))</f>
        <v/>
      </c>
      <c r="AI157" s="45"/>
      <c r="AJ157" s="126" t="str">
        <f t="shared" si="54"/>
        <v/>
      </c>
    </row>
    <row r="158" spans="2:36" ht="18.95" customHeight="1">
      <c r="B158" s="14"/>
      <c r="C158" s="14"/>
      <c r="D158" s="14"/>
      <c r="E158" s="12"/>
      <c r="F158" s="16" t="str">
        <f t="shared" si="47"/>
        <v/>
      </c>
      <c r="G158" s="15" t="str">
        <f t="shared" si="44"/>
        <v/>
      </c>
      <c r="H158" s="86"/>
      <c r="I158" s="138"/>
      <c r="J158" s="139"/>
      <c r="K158" s="142"/>
      <c r="L158" s="86"/>
      <c r="M158" s="138"/>
      <c r="N158" s="144"/>
      <c r="O158" s="144"/>
      <c r="P158" s="87" t="str">
        <f t="shared" si="45"/>
        <v/>
      </c>
      <c r="Q158" s="118" t="str">
        <f t="shared" si="48"/>
        <v/>
      </c>
      <c r="R158" s="11" t="str">
        <f>IF(B158="","",IF(COUNTIF(B159:$B$513,B158)=0,SUMIF($B$14:$B$513,B158,$Q$14:$Q$513),""))</f>
        <v/>
      </c>
      <c r="S158" s="11" t="str">
        <f t="shared" si="49"/>
        <v/>
      </c>
      <c r="T158" s="17"/>
      <c r="U158" s="12"/>
      <c r="V158" s="16" t="str">
        <f t="shared" si="46"/>
        <v/>
      </c>
      <c r="W158" s="14"/>
      <c r="X158" s="153"/>
      <c r="Y158" s="18" t="str">
        <f t="shared" si="50"/>
        <v/>
      </c>
      <c r="Z158" s="18" t="str">
        <f t="shared" si="51"/>
        <v/>
      </c>
      <c r="AE158" s="121"/>
      <c r="AF158" s="58" t="str">
        <f t="shared" si="53"/>
        <v/>
      </c>
      <c r="AG158" s="45" t="str">
        <f t="shared" si="52"/>
        <v/>
      </c>
      <c r="AH158" s="130" t="str">
        <f>IF(AF158="","",IF(COUNTIF($AH$15:AH157,"="&amp;SMALL($Z$14:$Z$513,AF158)),"",SMALL($Z$14:$Z$513,AF158)))</f>
        <v/>
      </c>
      <c r="AI158" s="45"/>
      <c r="AJ158" s="126" t="str">
        <f t="shared" si="54"/>
        <v/>
      </c>
    </row>
    <row r="159" spans="2:36" ht="18.95" customHeight="1">
      <c r="B159" s="14"/>
      <c r="C159" s="14"/>
      <c r="D159" s="14"/>
      <c r="E159" s="12"/>
      <c r="F159" s="16" t="str">
        <f t="shared" si="47"/>
        <v/>
      </c>
      <c r="G159" s="15" t="str">
        <f t="shared" si="44"/>
        <v/>
      </c>
      <c r="H159" s="86"/>
      <c r="I159" s="138"/>
      <c r="J159" s="139"/>
      <c r="K159" s="142"/>
      <c r="L159" s="86"/>
      <c r="M159" s="138"/>
      <c r="N159" s="144"/>
      <c r="O159" s="144"/>
      <c r="P159" s="87" t="str">
        <f t="shared" si="45"/>
        <v/>
      </c>
      <c r="Q159" s="118" t="str">
        <f t="shared" si="48"/>
        <v/>
      </c>
      <c r="R159" s="11" t="str">
        <f>IF(B159="","",IF(COUNTIF(B160:$B$513,B159)=0,SUMIF($B$14:$B$513,B159,$Q$14:$Q$513),""))</f>
        <v/>
      </c>
      <c r="S159" s="11" t="str">
        <f t="shared" si="49"/>
        <v/>
      </c>
      <c r="T159" s="17"/>
      <c r="U159" s="12"/>
      <c r="V159" s="16" t="str">
        <f t="shared" si="46"/>
        <v/>
      </c>
      <c r="W159" s="14"/>
      <c r="X159" s="153"/>
      <c r="Y159" s="18" t="str">
        <f t="shared" si="50"/>
        <v/>
      </c>
      <c r="Z159" s="18" t="str">
        <f t="shared" si="51"/>
        <v/>
      </c>
      <c r="AE159" s="121"/>
      <c r="AF159" s="58" t="str">
        <f t="shared" si="53"/>
        <v/>
      </c>
      <c r="AG159" s="45" t="str">
        <f t="shared" si="52"/>
        <v/>
      </c>
      <c r="AH159" s="130" t="str">
        <f>IF(AF159="","",IF(COUNTIF($AH$15:AH158,"="&amp;SMALL($Z$14:$Z$513,AF159)),"",SMALL($Z$14:$Z$513,AF159)))</f>
        <v/>
      </c>
      <c r="AI159" s="45"/>
      <c r="AJ159" s="126" t="str">
        <f t="shared" si="54"/>
        <v/>
      </c>
    </row>
    <row r="160" spans="2:36" ht="18.95" customHeight="1">
      <c r="B160" s="14"/>
      <c r="C160" s="14"/>
      <c r="D160" s="14"/>
      <c r="E160" s="12"/>
      <c r="F160" s="16" t="str">
        <f t="shared" si="47"/>
        <v/>
      </c>
      <c r="G160" s="15" t="str">
        <f t="shared" si="44"/>
        <v/>
      </c>
      <c r="H160" s="86"/>
      <c r="I160" s="138"/>
      <c r="J160" s="139"/>
      <c r="K160" s="142"/>
      <c r="L160" s="86"/>
      <c r="M160" s="138"/>
      <c r="N160" s="144"/>
      <c r="O160" s="144"/>
      <c r="P160" s="87" t="str">
        <f t="shared" si="45"/>
        <v/>
      </c>
      <c r="Q160" s="118" t="str">
        <f t="shared" si="48"/>
        <v/>
      </c>
      <c r="R160" s="11" t="str">
        <f>IF(B160="","",IF(COUNTIF(B161:$B$513,B160)=0,SUMIF($B$14:$B$513,B160,$Q$14:$Q$513),""))</f>
        <v/>
      </c>
      <c r="S160" s="11" t="str">
        <f t="shared" si="49"/>
        <v/>
      </c>
      <c r="T160" s="17"/>
      <c r="U160" s="12"/>
      <c r="V160" s="16" t="str">
        <f t="shared" si="46"/>
        <v/>
      </c>
      <c r="W160" s="14"/>
      <c r="X160" s="153"/>
      <c r="Y160" s="18" t="str">
        <f t="shared" si="50"/>
        <v/>
      </c>
      <c r="Z160" s="18" t="str">
        <f t="shared" si="51"/>
        <v/>
      </c>
      <c r="AE160" s="121"/>
      <c r="AF160" s="58" t="str">
        <f t="shared" si="53"/>
        <v/>
      </c>
      <c r="AG160" s="45" t="str">
        <f t="shared" si="52"/>
        <v/>
      </c>
      <c r="AH160" s="130" t="str">
        <f>IF(AF160="","",IF(COUNTIF($AH$15:AH159,"="&amp;SMALL($Z$14:$Z$513,AF160)),"",SMALL($Z$14:$Z$513,AF160)))</f>
        <v/>
      </c>
      <c r="AI160" s="45"/>
      <c r="AJ160" s="126" t="str">
        <f t="shared" si="54"/>
        <v/>
      </c>
    </row>
    <row r="161" spans="2:36" ht="18.95" customHeight="1">
      <c r="B161" s="14"/>
      <c r="C161" s="14"/>
      <c r="D161" s="14"/>
      <c r="E161" s="12"/>
      <c r="F161" s="16" t="str">
        <f t="shared" si="47"/>
        <v/>
      </c>
      <c r="G161" s="15" t="str">
        <f t="shared" si="44"/>
        <v/>
      </c>
      <c r="H161" s="86"/>
      <c r="I161" s="138"/>
      <c r="J161" s="139"/>
      <c r="K161" s="142"/>
      <c r="L161" s="86"/>
      <c r="M161" s="138"/>
      <c r="N161" s="144"/>
      <c r="O161" s="144"/>
      <c r="P161" s="87" t="str">
        <f t="shared" si="45"/>
        <v/>
      </c>
      <c r="Q161" s="118" t="str">
        <f t="shared" si="48"/>
        <v/>
      </c>
      <c r="R161" s="11" t="str">
        <f>IF(B161="","",IF(COUNTIF(B162:$B$513,B161)=0,SUMIF($B$14:$B$513,B161,$Q$14:$Q$513),""))</f>
        <v/>
      </c>
      <c r="S161" s="11" t="str">
        <f t="shared" si="49"/>
        <v/>
      </c>
      <c r="T161" s="17"/>
      <c r="U161" s="12"/>
      <c r="V161" s="16" t="str">
        <f t="shared" si="46"/>
        <v/>
      </c>
      <c r="W161" s="14"/>
      <c r="X161" s="153"/>
      <c r="Y161" s="18" t="str">
        <f t="shared" si="50"/>
        <v/>
      </c>
      <c r="Z161" s="18" t="str">
        <f t="shared" si="51"/>
        <v/>
      </c>
      <c r="AE161" s="121"/>
      <c r="AF161" s="58" t="str">
        <f t="shared" si="53"/>
        <v/>
      </c>
      <c r="AG161" s="45" t="str">
        <f t="shared" si="52"/>
        <v/>
      </c>
      <c r="AH161" s="130" t="str">
        <f>IF(AF161="","",IF(COUNTIF($AH$15:AH160,"="&amp;SMALL($Z$14:$Z$513,AF161)),"",SMALL($Z$14:$Z$513,AF161)))</f>
        <v/>
      </c>
      <c r="AI161" s="45"/>
      <c r="AJ161" s="126" t="str">
        <f t="shared" si="54"/>
        <v/>
      </c>
    </row>
    <row r="162" spans="2:36" ht="18.95" customHeight="1">
      <c r="B162" s="14"/>
      <c r="C162" s="14"/>
      <c r="D162" s="14"/>
      <c r="E162" s="12"/>
      <c r="F162" s="16" t="str">
        <f t="shared" si="47"/>
        <v/>
      </c>
      <c r="G162" s="15" t="str">
        <f t="shared" si="44"/>
        <v/>
      </c>
      <c r="H162" s="86"/>
      <c r="I162" s="138"/>
      <c r="J162" s="139"/>
      <c r="K162" s="142"/>
      <c r="L162" s="86"/>
      <c r="M162" s="138"/>
      <c r="N162" s="144"/>
      <c r="O162" s="144"/>
      <c r="P162" s="87" t="str">
        <f t="shared" si="45"/>
        <v/>
      </c>
      <c r="Q162" s="118" t="str">
        <f t="shared" si="48"/>
        <v/>
      </c>
      <c r="R162" s="11" t="str">
        <f>IF(B162="","",IF(COUNTIF(B163:$B$513,B162)=0,SUMIF($B$14:$B$513,B162,$Q$14:$Q$513),""))</f>
        <v/>
      </c>
      <c r="S162" s="11" t="str">
        <f t="shared" si="49"/>
        <v/>
      </c>
      <c r="T162" s="17"/>
      <c r="U162" s="12"/>
      <c r="V162" s="16" t="str">
        <f t="shared" si="46"/>
        <v/>
      </c>
      <c r="W162" s="14"/>
      <c r="X162" s="153"/>
      <c r="Y162" s="18" t="str">
        <f t="shared" si="50"/>
        <v/>
      </c>
      <c r="Z162" s="18" t="str">
        <f t="shared" si="51"/>
        <v/>
      </c>
      <c r="AE162" s="121"/>
      <c r="AF162" s="58" t="str">
        <f t="shared" si="53"/>
        <v/>
      </c>
      <c r="AG162" s="45" t="str">
        <f t="shared" si="52"/>
        <v/>
      </c>
      <c r="AH162" s="130" t="str">
        <f>IF(AF162="","",IF(COUNTIF($AH$15:AH161,"="&amp;SMALL($Z$14:$Z$513,AF162)),"",SMALL($Z$14:$Z$513,AF162)))</f>
        <v/>
      </c>
      <c r="AI162" s="45"/>
      <c r="AJ162" s="126" t="str">
        <f t="shared" si="54"/>
        <v/>
      </c>
    </row>
    <row r="163" spans="2:36" ht="18.95" customHeight="1">
      <c r="B163" s="14"/>
      <c r="C163" s="14"/>
      <c r="D163" s="14"/>
      <c r="E163" s="12"/>
      <c r="F163" s="16" t="str">
        <f t="shared" si="47"/>
        <v/>
      </c>
      <c r="G163" s="15" t="str">
        <f t="shared" si="44"/>
        <v/>
      </c>
      <c r="H163" s="86"/>
      <c r="I163" s="138"/>
      <c r="J163" s="139"/>
      <c r="K163" s="142"/>
      <c r="L163" s="86"/>
      <c r="M163" s="138"/>
      <c r="N163" s="144"/>
      <c r="O163" s="144"/>
      <c r="P163" s="87" t="str">
        <f t="shared" si="45"/>
        <v/>
      </c>
      <c r="Q163" s="118" t="str">
        <f t="shared" si="48"/>
        <v/>
      </c>
      <c r="R163" s="11" t="str">
        <f>IF(B163="","",IF(COUNTIF(B164:$B$513,B163)=0,SUMIF($B$14:$B$513,B163,$Q$14:$Q$513),""))</f>
        <v/>
      </c>
      <c r="S163" s="11" t="str">
        <f t="shared" si="49"/>
        <v/>
      </c>
      <c r="T163" s="17"/>
      <c r="U163" s="12"/>
      <c r="V163" s="16" t="str">
        <f t="shared" si="46"/>
        <v/>
      </c>
      <c r="W163" s="14"/>
      <c r="X163" s="153"/>
      <c r="Y163" s="18" t="str">
        <f t="shared" si="50"/>
        <v/>
      </c>
      <c r="Z163" s="18" t="str">
        <f t="shared" si="51"/>
        <v/>
      </c>
      <c r="AE163" s="121"/>
      <c r="AF163" s="58" t="str">
        <f t="shared" si="53"/>
        <v/>
      </c>
      <c r="AG163" s="45" t="str">
        <f t="shared" si="52"/>
        <v/>
      </c>
      <c r="AH163" s="130" t="str">
        <f>IF(AF163="","",IF(COUNTIF($AH$15:AH162,"="&amp;SMALL($Z$14:$Z$513,AF163)),"",SMALL($Z$14:$Z$513,AF163)))</f>
        <v/>
      </c>
      <c r="AI163" s="45"/>
      <c r="AJ163" s="126" t="str">
        <f t="shared" si="54"/>
        <v/>
      </c>
    </row>
    <row r="164" spans="2:36" ht="18.95" customHeight="1">
      <c r="B164" s="14"/>
      <c r="C164" s="14"/>
      <c r="D164" s="14"/>
      <c r="E164" s="12"/>
      <c r="F164" s="16" t="str">
        <f t="shared" si="47"/>
        <v/>
      </c>
      <c r="G164" s="15" t="str">
        <f t="shared" si="44"/>
        <v/>
      </c>
      <c r="H164" s="86"/>
      <c r="I164" s="138"/>
      <c r="J164" s="139"/>
      <c r="K164" s="142"/>
      <c r="L164" s="86"/>
      <c r="M164" s="138"/>
      <c r="N164" s="144"/>
      <c r="O164" s="144"/>
      <c r="P164" s="87" t="str">
        <f t="shared" si="45"/>
        <v/>
      </c>
      <c r="Q164" s="118" t="str">
        <f t="shared" si="48"/>
        <v/>
      </c>
      <c r="R164" s="11" t="str">
        <f>IF(B164="","",IF(COUNTIF(B165:$B$513,B164)=0,SUMIF($B$14:$B$513,B164,$Q$14:$Q$513),""))</f>
        <v/>
      </c>
      <c r="S164" s="11" t="str">
        <f t="shared" si="49"/>
        <v/>
      </c>
      <c r="T164" s="17"/>
      <c r="U164" s="12"/>
      <c r="V164" s="16" t="str">
        <f t="shared" si="46"/>
        <v/>
      </c>
      <c r="W164" s="14"/>
      <c r="X164" s="153"/>
      <c r="Y164" s="18" t="str">
        <f t="shared" si="50"/>
        <v/>
      </c>
      <c r="Z164" s="18" t="str">
        <f t="shared" si="51"/>
        <v/>
      </c>
      <c r="AE164" s="121"/>
      <c r="AF164" s="58" t="str">
        <f t="shared" si="53"/>
        <v/>
      </c>
      <c r="AG164" s="45" t="str">
        <f t="shared" si="52"/>
        <v/>
      </c>
      <c r="AH164" s="130" t="str">
        <f>IF(AF164="","",IF(COUNTIF($AH$15:AH163,"="&amp;SMALL($Z$14:$Z$513,AF164)),"",SMALL($Z$14:$Z$513,AF164)))</f>
        <v/>
      </c>
      <c r="AI164" s="45"/>
      <c r="AJ164" s="126" t="str">
        <f t="shared" si="54"/>
        <v/>
      </c>
    </row>
    <row r="165" spans="2:36" ht="18.95" customHeight="1">
      <c r="B165" s="14"/>
      <c r="C165" s="14"/>
      <c r="D165" s="14"/>
      <c r="E165" s="12"/>
      <c r="F165" s="16" t="str">
        <f t="shared" si="47"/>
        <v/>
      </c>
      <c r="G165" s="15" t="str">
        <f t="shared" si="44"/>
        <v/>
      </c>
      <c r="H165" s="86"/>
      <c r="I165" s="138"/>
      <c r="J165" s="139"/>
      <c r="K165" s="142"/>
      <c r="L165" s="86"/>
      <c r="M165" s="138"/>
      <c r="N165" s="144"/>
      <c r="O165" s="144"/>
      <c r="P165" s="87" t="str">
        <f t="shared" si="45"/>
        <v/>
      </c>
      <c r="Q165" s="118" t="str">
        <f t="shared" si="48"/>
        <v/>
      </c>
      <c r="R165" s="11" t="str">
        <f>IF(B165="","",IF(COUNTIF(B166:$B$513,B165)=0,SUMIF($B$14:$B$513,B165,$Q$14:$Q$513),""))</f>
        <v/>
      </c>
      <c r="S165" s="11" t="str">
        <f t="shared" si="49"/>
        <v/>
      </c>
      <c r="T165" s="17"/>
      <c r="U165" s="12"/>
      <c r="V165" s="16" t="str">
        <f t="shared" si="46"/>
        <v/>
      </c>
      <c r="W165" s="14"/>
      <c r="X165" s="153"/>
      <c r="Y165" s="18" t="str">
        <f t="shared" si="50"/>
        <v/>
      </c>
      <c r="Z165" s="18" t="str">
        <f t="shared" si="51"/>
        <v/>
      </c>
      <c r="AE165" s="121"/>
      <c r="AF165" s="58" t="str">
        <f t="shared" si="53"/>
        <v/>
      </c>
      <c r="AG165" s="45" t="str">
        <f t="shared" si="52"/>
        <v/>
      </c>
      <c r="AH165" s="130" t="str">
        <f>IF(AF165="","",IF(COUNTIF($AH$15:AH164,"="&amp;SMALL($Z$14:$Z$513,AF165)),"",SMALL($Z$14:$Z$513,AF165)))</f>
        <v/>
      </c>
      <c r="AI165" s="45"/>
      <c r="AJ165" s="126" t="str">
        <f t="shared" si="54"/>
        <v/>
      </c>
    </row>
    <row r="166" spans="2:36" ht="18.95" customHeight="1">
      <c r="B166" s="14"/>
      <c r="C166" s="14"/>
      <c r="D166" s="14"/>
      <c r="E166" s="12"/>
      <c r="F166" s="16" t="str">
        <f t="shared" si="47"/>
        <v/>
      </c>
      <c r="G166" s="15" t="str">
        <f t="shared" si="44"/>
        <v/>
      </c>
      <c r="H166" s="86"/>
      <c r="I166" s="138"/>
      <c r="J166" s="139"/>
      <c r="K166" s="142"/>
      <c r="L166" s="86"/>
      <c r="M166" s="138"/>
      <c r="N166" s="144"/>
      <c r="O166" s="144"/>
      <c r="P166" s="87" t="str">
        <f t="shared" si="45"/>
        <v/>
      </c>
      <c r="Q166" s="118" t="str">
        <f t="shared" si="48"/>
        <v/>
      </c>
      <c r="R166" s="11" t="str">
        <f>IF(B166="","",IF(COUNTIF(B167:$B$513,B166)=0,SUMIF($B$14:$B$513,B166,$Q$14:$Q$513),""))</f>
        <v/>
      </c>
      <c r="S166" s="11" t="str">
        <f t="shared" si="49"/>
        <v/>
      </c>
      <c r="T166" s="17"/>
      <c r="U166" s="12"/>
      <c r="V166" s="16" t="str">
        <f t="shared" si="46"/>
        <v/>
      </c>
      <c r="W166" s="14"/>
      <c r="X166" s="153"/>
      <c r="Y166" s="18" t="str">
        <f t="shared" si="50"/>
        <v/>
      </c>
      <c r="Z166" s="18" t="str">
        <f t="shared" si="51"/>
        <v/>
      </c>
      <c r="AE166" s="121"/>
      <c r="AF166" s="58" t="str">
        <f t="shared" si="53"/>
        <v/>
      </c>
      <c r="AG166" s="45" t="str">
        <f t="shared" si="52"/>
        <v/>
      </c>
      <c r="AH166" s="130" t="str">
        <f>IF(AF166="","",IF(COUNTIF($AH$15:AH165,"="&amp;SMALL($Z$14:$Z$513,AF166)),"",SMALL($Z$14:$Z$513,AF166)))</f>
        <v/>
      </c>
      <c r="AI166" s="45"/>
      <c r="AJ166" s="126" t="str">
        <f t="shared" si="54"/>
        <v/>
      </c>
    </row>
    <row r="167" spans="2:36" ht="18.95" customHeight="1">
      <c r="B167" s="14"/>
      <c r="C167" s="14"/>
      <c r="D167" s="14"/>
      <c r="E167" s="12"/>
      <c r="F167" s="16" t="str">
        <f t="shared" si="47"/>
        <v/>
      </c>
      <c r="G167" s="15" t="str">
        <f t="shared" si="44"/>
        <v/>
      </c>
      <c r="H167" s="86"/>
      <c r="I167" s="138"/>
      <c r="J167" s="139"/>
      <c r="K167" s="142"/>
      <c r="L167" s="86"/>
      <c r="M167" s="138"/>
      <c r="N167" s="144"/>
      <c r="O167" s="144"/>
      <c r="P167" s="87" t="str">
        <f t="shared" si="45"/>
        <v/>
      </c>
      <c r="Q167" s="118" t="str">
        <f t="shared" si="48"/>
        <v/>
      </c>
      <c r="R167" s="11" t="str">
        <f>IF(B167="","",IF(COUNTIF(B168:$B$513,B167)=0,SUMIF($B$14:$B$513,B167,$Q$14:$Q$513),""))</f>
        <v/>
      </c>
      <c r="S167" s="11" t="str">
        <f t="shared" si="49"/>
        <v/>
      </c>
      <c r="T167" s="17"/>
      <c r="U167" s="12"/>
      <c r="V167" s="16" t="str">
        <f t="shared" si="46"/>
        <v/>
      </c>
      <c r="W167" s="14"/>
      <c r="X167" s="153"/>
      <c r="Y167" s="18" t="str">
        <f t="shared" si="50"/>
        <v/>
      </c>
      <c r="Z167" s="18" t="str">
        <f t="shared" si="51"/>
        <v/>
      </c>
      <c r="AE167" s="121"/>
      <c r="AF167" s="58" t="str">
        <f t="shared" si="53"/>
        <v/>
      </c>
      <c r="AG167" s="45" t="str">
        <f t="shared" si="52"/>
        <v/>
      </c>
      <c r="AH167" s="130" t="str">
        <f>IF(AF167="","",IF(COUNTIF($AH$15:AH166,"="&amp;SMALL($Z$14:$Z$513,AF167)),"",SMALL($Z$14:$Z$513,AF167)))</f>
        <v/>
      </c>
      <c r="AI167" s="45"/>
      <c r="AJ167" s="126" t="str">
        <f t="shared" si="54"/>
        <v/>
      </c>
    </row>
    <row r="168" spans="2:36" ht="18.95" customHeight="1">
      <c r="B168" s="14"/>
      <c r="C168" s="14"/>
      <c r="D168" s="14"/>
      <c r="E168" s="12"/>
      <c r="F168" s="16" t="str">
        <f t="shared" si="47"/>
        <v/>
      </c>
      <c r="G168" s="15" t="str">
        <f t="shared" si="44"/>
        <v/>
      </c>
      <c r="H168" s="86"/>
      <c r="I168" s="138"/>
      <c r="J168" s="139"/>
      <c r="K168" s="142"/>
      <c r="L168" s="86"/>
      <c r="M168" s="138"/>
      <c r="N168" s="144"/>
      <c r="O168" s="144"/>
      <c r="P168" s="87" t="str">
        <f t="shared" si="45"/>
        <v/>
      </c>
      <c r="Q168" s="118" t="str">
        <f t="shared" si="48"/>
        <v/>
      </c>
      <c r="R168" s="11" t="str">
        <f>IF(B168="","",IF(COUNTIF(B169:$B$513,B168)=0,SUMIF($B$14:$B$513,B168,$Q$14:$Q$513),""))</f>
        <v/>
      </c>
      <c r="S168" s="11" t="str">
        <f t="shared" si="49"/>
        <v/>
      </c>
      <c r="T168" s="17"/>
      <c r="U168" s="12"/>
      <c r="V168" s="16" t="str">
        <f t="shared" si="46"/>
        <v/>
      </c>
      <c r="W168" s="14"/>
      <c r="X168" s="153"/>
      <c r="Y168" s="18" t="str">
        <f t="shared" si="50"/>
        <v/>
      </c>
      <c r="Z168" s="18" t="str">
        <f t="shared" si="51"/>
        <v/>
      </c>
      <c r="AE168" s="121"/>
      <c r="AF168" s="58" t="str">
        <f t="shared" si="53"/>
        <v/>
      </c>
      <c r="AG168" s="45" t="str">
        <f t="shared" si="52"/>
        <v/>
      </c>
      <c r="AH168" s="130" t="str">
        <f>IF(AF168="","",IF(COUNTIF($AH$15:AH167,"="&amp;SMALL($Z$14:$Z$513,AF168)),"",SMALL($Z$14:$Z$513,AF168)))</f>
        <v/>
      </c>
      <c r="AI168" s="45"/>
      <c r="AJ168" s="126" t="str">
        <f t="shared" si="54"/>
        <v/>
      </c>
    </row>
    <row r="169" spans="2:36" ht="18.95" customHeight="1">
      <c r="B169" s="14"/>
      <c r="C169" s="14"/>
      <c r="D169" s="14"/>
      <c r="E169" s="12"/>
      <c r="F169" s="16" t="str">
        <f t="shared" si="47"/>
        <v/>
      </c>
      <c r="G169" s="15" t="str">
        <f t="shared" si="44"/>
        <v/>
      </c>
      <c r="H169" s="86"/>
      <c r="I169" s="138"/>
      <c r="J169" s="139"/>
      <c r="K169" s="142"/>
      <c r="L169" s="86"/>
      <c r="M169" s="138"/>
      <c r="N169" s="144"/>
      <c r="O169" s="144"/>
      <c r="P169" s="87" t="str">
        <f t="shared" si="45"/>
        <v/>
      </c>
      <c r="Q169" s="118" t="str">
        <f t="shared" si="48"/>
        <v/>
      </c>
      <c r="R169" s="11" t="str">
        <f>IF(B169="","",IF(COUNTIF(B170:$B$513,B169)=0,SUMIF($B$14:$B$513,B169,$Q$14:$Q$513),""))</f>
        <v/>
      </c>
      <c r="S169" s="11" t="str">
        <f t="shared" si="49"/>
        <v/>
      </c>
      <c r="T169" s="17"/>
      <c r="U169" s="12"/>
      <c r="V169" s="16" t="str">
        <f t="shared" si="46"/>
        <v/>
      </c>
      <c r="W169" s="14"/>
      <c r="X169" s="153"/>
      <c r="Y169" s="18" t="str">
        <f t="shared" si="50"/>
        <v/>
      </c>
      <c r="Z169" s="18" t="str">
        <f t="shared" si="51"/>
        <v/>
      </c>
      <c r="AE169" s="121"/>
      <c r="AF169" s="58" t="str">
        <f t="shared" si="53"/>
        <v/>
      </c>
      <c r="AG169" s="45" t="str">
        <f t="shared" si="52"/>
        <v/>
      </c>
      <c r="AH169" s="130" t="str">
        <f>IF(AF169="","",IF(COUNTIF($AH$15:AH168,"="&amp;SMALL($Z$14:$Z$513,AF169)),"",SMALL($Z$14:$Z$513,AF169)))</f>
        <v/>
      </c>
      <c r="AI169" s="45"/>
      <c r="AJ169" s="126" t="str">
        <f t="shared" si="54"/>
        <v/>
      </c>
    </row>
    <row r="170" spans="2:36" ht="18.95" customHeight="1">
      <c r="B170" s="14"/>
      <c r="C170" s="14"/>
      <c r="D170" s="14"/>
      <c r="E170" s="12"/>
      <c r="F170" s="16" t="str">
        <f t="shared" si="47"/>
        <v/>
      </c>
      <c r="G170" s="15" t="str">
        <f t="shared" si="44"/>
        <v/>
      </c>
      <c r="H170" s="86"/>
      <c r="I170" s="138"/>
      <c r="J170" s="139"/>
      <c r="K170" s="142"/>
      <c r="L170" s="86"/>
      <c r="M170" s="138"/>
      <c r="N170" s="144"/>
      <c r="O170" s="144"/>
      <c r="P170" s="87" t="str">
        <f t="shared" si="45"/>
        <v/>
      </c>
      <c r="Q170" s="118" t="str">
        <f t="shared" si="48"/>
        <v/>
      </c>
      <c r="R170" s="11" t="str">
        <f>IF(B170="","",IF(COUNTIF(B171:$B$513,B170)=0,SUMIF($B$14:$B$513,B170,$Q$14:$Q$513),""))</f>
        <v/>
      </c>
      <c r="S170" s="11" t="str">
        <f t="shared" si="49"/>
        <v/>
      </c>
      <c r="T170" s="17"/>
      <c r="U170" s="12"/>
      <c r="V170" s="16" t="str">
        <f t="shared" si="46"/>
        <v/>
      </c>
      <c r="W170" s="14"/>
      <c r="X170" s="153"/>
      <c r="Y170" s="18" t="str">
        <f t="shared" si="50"/>
        <v/>
      </c>
      <c r="Z170" s="18" t="str">
        <f t="shared" si="51"/>
        <v/>
      </c>
      <c r="AE170" s="121"/>
      <c r="AF170" s="58" t="str">
        <f t="shared" si="53"/>
        <v/>
      </c>
      <c r="AG170" s="45" t="str">
        <f t="shared" si="52"/>
        <v/>
      </c>
      <c r="AH170" s="130" t="str">
        <f>IF(AF170="","",IF(COUNTIF($AH$15:AH169,"="&amp;SMALL($Z$14:$Z$513,AF170)),"",SMALL($Z$14:$Z$513,AF170)))</f>
        <v/>
      </c>
      <c r="AI170" s="45"/>
      <c r="AJ170" s="126" t="str">
        <f t="shared" si="54"/>
        <v/>
      </c>
    </row>
    <row r="171" spans="2:36" ht="18.95" customHeight="1">
      <c r="B171" s="14"/>
      <c r="C171" s="14"/>
      <c r="D171" s="14"/>
      <c r="E171" s="12"/>
      <c r="F171" s="16" t="str">
        <f t="shared" si="47"/>
        <v/>
      </c>
      <c r="G171" s="15" t="str">
        <f t="shared" si="44"/>
        <v/>
      </c>
      <c r="H171" s="86"/>
      <c r="I171" s="138"/>
      <c r="J171" s="139"/>
      <c r="K171" s="142"/>
      <c r="L171" s="86"/>
      <c r="M171" s="138"/>
      <c r="N171" s="144"/>
      <c r="O171" s="144"/>
      <c r="P171" s="87" t="str">
        <f t="shared" si="45"/>
        <v/>
      </c>
      <c r="Q171" s="118" t="str">
        <f t="shared" si="48"/>
        <v/>
      </c>
      <c r="R171" s="11" t="str">
        <f>IF(B171="","",IF(COUNTIF(B172:$B$513,B171)=0,SUMIF($B$14:$B$513,B171,$Q$14:$Q$513),""))</f>
        <v/>
      </c>
      <c r="S171" s="11" t="str">
        <f t="shared" si="49"/>
        <v/>
      </c>
      <c r="T171" s="17"/>
      <c r="U171" s="12"/>
      <c r="V171" s="16" t="str">
        <f t="shared" si="46"/>
        <v/>
      </c>
      <c r="W171" s="14"/>
      <c r="X171" s="153"/>
      <c r="Y171" s="18" t="str">
        <f t="shared" si="50"/>
        <v/>
      </c>
      <c r="Z171" s="18" t="str">
        <f t="shared" si="51"/>
        <v/>
      </c>
      <c r="AE171" s="121"/>
      <c r="AF171" s="58" t="str">
        <f t="shared" si="53"/>
        <v/>
      </c>
      <c r="AG171" s="45" t="str">
        <f t="shared" si="52"/>
        <v/>
      </c>
      <c r="AH171" s="130" t="str">
        <f>IF(AF171="","",IF(COUNTIF($AH$15:AH170,"="&amp;SMALL($Z$14:$Z$513,AF171)),"",SMALL($Z$14:$Z$513,AF171)))</f>
        <v/>
      </c>
      <c r="AI171" s="45"/>
      <c r="AJ171" s="126" t="str">
        <f t="shared" si="54"/>
        <v/>
      </c>
    </row>
    <row r="172" spans="2:36" ht="18.95" customHeight="1">
      <c r="B172" s="14"/>
      <c r="C172" s="14"/>
      <c r="D172" s="14"/>
      <c r="E172" s="12"/>
      <c r="F172" s="16" t="str">
        <f t="shared" si="47"/>
        <v/>
      </c>
      <c r="G172" s="15" t="str">
        <f t="shared" si="44"/>
        <v/>
      </c>
      <c r="H172" s="86"/>
      <c r="I172" s="138"/>
      <c r="J172" s="139"/>
      <c r="K172" s="142"/>
      <c r="L172" s="86"/>
      <c r="M172" s="138"/>
      <c r="N172" s="144"/>
      <c r="O172" s="144"/>
      <c r="P172" s="87" t="str">
        <f t="shared" si="45"/>
        <v/>
      </c>
      <c r="Q172" s="118" t="str">
        <f t="shared" si="48"/>
        <v/>
      </c>
      <c r="R172" s="11" t="str">
        <f>IF(B172="","",IF(COUNTIF(B173:$B$513,B172)=0,SUMIF($B$14:$B$513,B172,$Q$14:$Q$513),""))</f>
        <v/>
      </c>
      <c r="S172" s="11" t="str">
        <f t="shared" si="49"/>
        <v/>
      </c>
      <c r="T172" s="17"/>
      <c r="U172" s="12"/>
      <c r="V172" s="16" t="str">
        <f t="shared" si="46"/>
        <v/>
      </c>
      <c r="W172" s="14"/>
      <c r="X172" s="153"/>
      <c r="Y172" s="18" t="str">
        <f t="shared" si="50"/>
        <v/>
      </c>
      <c r="Z172" s="18" t="str">
        <f t="shared" si="51"/>
        <v/>
      </c>
      <c r="AE172" s="121"/>
      <c r="AF172" s="58" t="str">
        <f t="shared" si="53"/>
        <v/>
      </c>
      <c r="AG172" s="45" t="str">
        <f t="shared" si="52"/>
        <v/>
      </c>
      <c r="AH172" s="130" t="str">
        <f>IF(AF172="","",IF(COUNTIF($AH$15:AH171,"="&amp;SMALL($Z$14:$Z$513,AF172)),"",SMALL($Z$14:$Z$513,AF172)))</f>
        <v/>
      </c>
      <c r="AI172" s="45"/>
      <c r="AJ172" s="126" t="str">
        <f t="shared" si="54"/>
        <v/>
      </c>
    </row>
    <row r="173" spans="2:36" ht="18.95" customHeight="1">
      <c r="B173" s="14"/>
      <c r="C173" s="14"/>
      <c r="D173" s="14"/>
      <c r="E173" s="12"/>
      <c r="F173" s="16" t="str">
        <f t="shared" si="47"/>
        <v/>
      </c>
      <c r="G173" s="15" t="str">
        <f t="shared" si="44"/>
        <v/>
      </c>
      <c r="H173" s="86"/>
      <c r="I173" s="138"/>
      <c r="J173" s="139"/>
      <c r="K173" s="142"/>
      <c r="L173" s="86"/>
      <c r="M173" s="138"/>
      <c r="N173" s="144"/>
      <c r="O173" s="144"/>
      <c r="P173" s="87" t="str">
        <f t="shared" si="45"/>
        <v/>
      </c>
      <c r="Q173" s="118" t="str">
        <f t="shared" si="48"/>
        <v/>
      </c>
      <c r="R173" s="11" t="str">
        <f>IF(B173="","",IF(COUNTIF(B174:$B$513,B173)=0,SUMIF($B$14:$B$513,B173,$Q$14:$Q$513),""))</f>
        <v/>
      </c>
      <c r="S173" s="11" t="str">
        <f t="shared" si="49"/>
        <v/>
      </c>
      <c r="T173" s="17"/>
      <c r="U173" s="12"/>
      <c r="V173" s="16" t="str">
        <f t="shared" si="46"/>
        <v/>
      </c>
      <c r="W173" s="14"/>
      <c r="X173" s="153"/>
      <c r="Y173" s="18" t="str">
        <f t="shared" si="50"/>
        <v/>
      </c>
      <c r="Z173" s="18" t="str">
        <f t="shared" si="51"/>
        <v/>
      </c>
      <c r="AE173" s="121"/>
      <c r="AF173" s="58" t="str">
        <f t="shared" si="53"/>
        <v/>
      </c>
      <c r="AG173" s="45" t="str">
        <f t="shared" si="52"/>
        <v/>
      </c>
      <c r="AH173" s="130" t="str">
        <f>IF(AF173="","",IF(COUNTIF($AH$15:AH172,"="&amp;SMALL($Z$14:$Z$513,AF173)),"",SMALL($Z$14:$Z$513,AF173)))</f>
        <v/>
      </c>
      <c r="AI173" s="45"/>
      <c r="AJ173" s="126" t="str">
        <f t="shared" si="54"/>
        <v/>
      </c>
    </row>
    <row r="174" spans="2:36" ht="18.95" customHeight="1">
      <c r="B174" s="14"/>
      <c r="C174" s="14"/>
      <c r="D174" s="14"/>
      <c r="E174" s="12"/>
      <c r="F174" s="16" t="str">
        <f t="shared" si="47"/>
        <v/>
      </c>
      <c r="G174" s="15" t="str">
        <f t="shared" si="44"/>
        <v/>
      </c>
      <c r="H174" s="86"/>
      <c r="I174" s="138"/>
      <c r="J174" s="139"/>
      <c r="K174" s="142"/>
      <c r="L174" s="86"/>
      <c r="M174" s="138"/>
      <c r="N174" s="144"/>
      <c r="O174" s="144"/>
      <c r="P174" s="87" t="str">
        <f t="shared" si="45"/>
        <v/>
      </c>
      <c r="Q174" s="118" t="str">
        <f t="shared" si="48"/>
        <v/>
      </c>
      <c r="R174" s="11" t="str">
        <f>IF(B174="","",IF(COUNTIF(B175:$B$513,B174)=0,SUMIF($B$14:$B$513,B174,$Q$14:$Q$513),""))</f>
        <v/>
      </c>
      <c r="S174" s="11" t="str">
        <f t="shared" si="49"/>
        <v/>
      </c>
      <c r="T174" s="17"/>
      <c r="U174" s="12"/>
      <c r="V174" s="16" t="str">
        <f t="shared" si="46"/>
        <v/>
      </c>
      <c r="W174" s="14"/>
      <c r="X174" s="153"/>
      <c r="Y174" s="18" t="str">
        <f t="shared" si="50"/>
        <v/>
      </c>
      <c r="Z174" s="18" t="str">
        <f t="shared" si="51"/>
        <v/>
      </c>
      <c r="AE174" s="121"/>
      <c r="AF174" s="58" t="str">
        <f t="shared" si="53"/>
        <v/>
      </c>
      <c r="AG174" s="45" t="str">
        <f t="shared" si="52"/>
        <v/>
      </c>
      <c r="AH174" s="130" t="str">
        <f>IF(AF174="","",IF(COUNTIF($AH$15:AH173,"="&amp;SMALL($Z$14:$Z$513,AF174)),"",SMALL($Z$14:$Z$513,AF174)))</f>
        <v/>
      </c>
      <c r="AI174" s="45"/>
      <c r="AJ174" s="126" t="str">
        <f t="shared" si="54"/>
        <v/>
      </c>
    </row>
    <row r="175" spans="2:36" ht="18.95" customHeight="1">
      <c r="B175" s="14"/>
      <c r="C175" s="14"/>
      <c r="D175" s="14"/>
      <c r="E175" s="12"/>
      <c r="F175" s="16" t="str">
        <f t="shared" si="47"/>
        <v/>
      </c>
      <c r="G175" s="15" t="str">
        <f t="shared" si="44"/>
        <v/>
      </c>
      <c r="H175" s="86"/>
      <c r="I175" s="138"/>
      <c r="J175" s="139"/>
      <c r="K175" s="142"/>
      <c r="L175" s="86"/>
      <c r="M175" s="138"/>
      <c r="N175" s="144"/>
      <c r="O175" s="144"/>
      <c r="P175" s="87" t="str">
        <f t="shared" si="45"/>
        <v/>
      </c>
      <c r="Q175" s="118" t="str">
        <f t="shared" si="48"/>
        <v/>
      </c>
      <c r="R175" s="11" t="str">
        <f>IF(B175="","",IF(COUNTIF(B176:$B$513,B175)=0,SUMIF($B$14:$B$513,B175,$Q$14:$Q$513),""))</f>
        <v/>
      </c>
      <c r="S175" s="11" t="str">
        <f t="shared" si="49"/>
        <v/>
      </c>
      <c r="T175" s="17"/>
      <c r="U175" s="12"/>
      <c r="V175" s="16" t="str">
        <f t="shared" si="46"/>
        <v/>
      </c>
      <c r="W175" s="14"/>
      <c r="X175" s="153"/>
      <c r="Y175" s="18" t="str">
        <f t="shared" si="50"/>
        <v/>
      </c>
      <c r="Z175" s="18" t="str">
        <f t="shared" si="51"/>
        <v/>
      </c>
      <c r="AE175" s="121"/>
      <c r="AF175" s="58" t="str">
        <f t="shared" si="53"/>
        <v/>
      </c>
      <c r="AG175" s="45" t="str">
        <f t="shared" si="52"/>
        <v/>
      </c>
      <c r="AH175" s="130" t="str">
        <f>IF(AF175="","",IF(COUNTIF($AH$15:AH174,"="&amp;SMALL($Z$14:$Z$513,AF175)),"",SMALL($Z$14:$Z$513,AF175)))</f>
        <v/>
      </c>
      <c r="AI175" s="45"/>
      <c r="AJ175" s="126" t="str">
        <f t="shared" si="54"/>
        <v/>
      </c>
    </row>
    <row r="176" spans="2:36" ht="18.95" customHeight="1">
      <c r="B176" s="14"/>
      <c r="C176" s="14"/>
      <c r="D176" s="14"/>
      <c r="E176" s="12"/>
      <c r="F176" s="16" t="str">
        <f t="shared" si="47"/>
        <v/>
      </c>
      <c r="G176" s="15" t="str">
        <f t="shared" si="44"/>
        <v/>
      </c>
      <c r="H176" s="86"/>
      <c r="I176" s="138"/>
      <c r="J176" s="139"/>
      <c r="K176" s="142"/>
      <c r="L176" s="86"/>
      <c r="M176" s="138"/>
      <c r="N176" s="144"/>
      <c r="O176" s="144"/>
      <c r="P176" s="87" t="str">
        <f t="shared" si="45"/>
        <v/>
      </c>
      <c r="Q176" s="118" t="str">
        <f t="shared" si="48"/>
        <v/>
      </c>
      <c r="R176" s="11" t="str">
        <f>IF(B176="","",IF(COUNTIF(B177:$B$513,B176)=0,SUMIF($B$14:$B$513,B176,$Q$14:$Q$513),""))</f>
        <v/>
      </c>
      <c r="S176" s="11" t="str">
        <f t="shared" si="49"/>
        <v/>
      </c>
      <c r="T176" s="17"/>
      <c r="U176" s="12"/>
      <c r="V176" s="16" t="str">
        <f t="shared" si="46"/>
        <v/>
      </c>
      <c r="W176" s="14"/>
      <c r="X176" s="153"/>
      <c r="Y176" s="18" t="str">
        <f t="shared" si="50"/>
        <v/>
      </c>
      <c r="Z176" s="18" t="str">
        <f t="shared" si="51"/>
        <v/>
      </c>
      <c r="AE176" s="121"/>
      <c r="AF176" s="58" t="str">
        <f t="shared" si="53"/>
        <v/>
      </c>
      <c r="AG176" s="45" t="str">
        <f t="shared" si="52"/>
        <v/>
      </c>
      <c r="AH176" s="130" t="str">
        <f>IF(AF176="","",IF(COUNTIF($AH$15:AH175,"="&amp;SMALL($Z$14:$Z$513,AF176)),"",SMALL($Z$14:$Z$513,AF176)))</f>
        <v/>
      </c>
      <c r="AI176" s="45"/>
      <c r="AJ176" s="126" t="str">
        <f t="shared" si="54"/>
        <v/>
      </c>
    </row>
    <row r="177" spans="2:36" ht="18.95" customHeight="1">
      <c r="B177" s="14"/>
      <c r="C177" s="14"/>
      <c r="D177" s="14"/>
      <c r="E177" s="12"/>
      <c r="F177" s="16" t="str">
        <f t="shared" si="47"/>
        <v/>
      </c>
      <c r="G177" s="15" t="str">
        <f t="shared" si="44"/>
        <v/>
      </c>
      <c r="H177" s="86"/>
      <c r="I177" s="138"/>
      <c r="J177" s="139"/>
      <c r="K177" s="142"/>
      <c r="L177" s="86"/>
      <c r="M177" s="138"/>
      <c r="N177" s="144"/>
      <c r="O177" s="144"/>
      <c r="P177" s="87" t="str">
        <f t="shared" si="45"/>
        <v/>
      </c>
      <c r="Q177" s="118" t="str">
        <f t="shared" si="48"/>
        <v/>
      </c>
      <c r="R177" s="11" t="str">
        <f>IF(B177="","",IF(COUNTIF(B178:$B$513,B177)=0,SUMIF($B$14:$B$513,B177,$Q$14:$Q$513),""))</f>
        <v/>
      </c>
      <c r="S177" s="11" t="str">
        <f t="shared" si="49"/>
        <v/>
      </c>
      <c r="T177" s="17"/>
      <c r="U177" s="12"/>
      <c r="V177" s="16" t="str">
        <f t="shared" si="46"/>
        <v/>
      </c>
      <c r="W177" s="14"/>
      <c r="X177" s="153"/>
      <c r="Y177" s="18" t="str">
        <f t="shared" si="50"/>
        <v/>
      </c>
      <c r="Z177" s="18" t="str">
        <f t="shared" si="51"/>
        <v/>
      </c>
      <c r="AE177" s="121"/>
      <c r="AF177" s="58" t="str">
        <f t="shared" si="53"/>
        <v/>
      </c>
      <c r="AG177" s="45" t="str">
        <f t="shared" si="52"/>
        <v/>
      </c>
      <c r="AH177" s="130" t="str">
        <f>IF(AF177="","",IF(COUNTIF($AH$15:AH176,"="&amp;SMALL($Z$14:$Z$513,AF177)),"",SMALL($Z$14:$Z$513,AF177)))</f>
        <v/>
      </c>
      <c r="AI177" s="45"/>
      <c r="AJ177" s="126" t="str">
        <f t="shared" si="54"/>
        <v/>
      </c>
    </row>
    <row r="178" spans="2:36" ht="18.95" customHeight="1">
      <c r="B178" s="14"/>
      <c r="C178" s="14"/>
      <c r="D178" s="14"/>
      <c r="E178" s="12"/>
      <c r="F178" s="16" t="str">
        <f t="shared" si="47"/>
        <v/>
      </c>
      <c r="G178" s="15" t="str">
        <f t="shared" si="44"/>
        <v/>
      </c>
      <c r="H178" s="86"/>
      <c r="I178" s="138"/>
      <c r="J178" s="139"/>
      <c r="K178" s="142"/>
      <c r="L178" s="86"/>
      <c r="M178" s="138"/>
      <c r="N178" s="144"/>
      <c r="O178" s="144"/>
      <c r="P178" s="87" t="str">
        <f t="shared" si="45"/>
        <v/>
      </c>
      <c r="Q178" s="118" t="str">
        <f t="shared" si="48"/>
        <v/>
      </c>
      <c r="R178" s="11" t="str">
        <f>IF(B178="","",IF(COUNTIF(B179:$B$513,B178)=0,SUMIF($B$14:$B$513,B178,$Q$14:$Q$513),""))</f>
        <v/>
      </c>
      <c r="S178" s="11" t="str">
        <f t="shared" si="49"/>
        <v/>
      </c>
      <c r="T178" s="17"/>
      <c r="U178" s="12"/>
      <c r="V178" s="16" t="str">
        <f t="shared" si="46"/>
        <v/>
      </c>
      <c r="W178" s="14"/>
      <c r="X178" s="153"/>
      <c r="Y178" s="18" t="str">
        <f t="shared" si="50"/>
        <v/>
      </c>
      <c r="Z178" s="18" t="str">
        <f t="shared" si="51"/>
        <v/>
      </c>
      <c r="AE178" s="121"/>
      <c r="AF178" s="58" t="str">
        <f t="shared" si="53"/>
        <v/>
      </c>
      <c r="AG178" s="45" t="str">
        <f t="shared" si="52"/>
        <v/>
      </c>
      <c r="AH178" s="130" t="str">
        <f>IF(AF178="","",IF(COUNTIF($AH$15:AH177,"="&amp;SMALL($Z$14:$Z$513,AF178)),"",SMALL($Z$14:$Z$513,AF178)))</f>
        <v/>
      </c>
      <c r="AI178" s="45"/>
      <c r="AJ178" s="126" t="str">
        <f t="shared" si="54"/>
        <v/>
      </c>
    </row>
    <row r="179" spans="2:36" ht="18.95" customHeight="1">
      <c r="B179" s="14"/>
      <c r="C179" s="14"/>
      <c r="D179" s="14"/>
      <c r="E179" s="12"/>
      <c r="F179" s="16" t="str">
        <f t="shared" si="47"/>
        <v/>
      </c>
      <c r="G179" s="15" t="str">
        <f t="shared" si="44"/>
        <v/>
      </c>
      <c r="H179" s="86"/>
      <c r="I179" s="138"/>
      <c r="J179" s="139"/>
      <c r="K179" s="142"/>
      <c r="L179" s="86"/>
      <c r="M179" s="138"/>
      <c r="N179" s="144"/>
      <c r="O179" s="144"/>
      <c r="P179" s="87" t="str">
        <f t="shared" si="45"/>
        <v/>
      </c>
      <c r="Q179" s="118" t="str">
        <f t="shared" si="48"/>
        <v/>
      </c>
      <c r="R179" s="11" t="str">
        <f>IF(B179="","",IF(COUNTIF(B180:$B$513,B179)=0,SUMIF($B$14:$B$513,B179,$Q$14:$Q$513),""))</f>
        <v/>
      </c>
      <c r="S179" s="11" t="str">
        <f t="shared" si="49"/>
        <v/>
      </c>
      <c r="T179" s="17"/>
      <c r="U179" s="12"/>
      <c r="V179" s="16" t="str">
        <f t="shared" si="46"/>
        <v/>
      </c>
      <c r="W179" s="14"/>
      <c r="X179" s="153"/>
      <c r="Y179" s="18" t="str">
        <f t="shared" si="50"/>
        <v/>
      </c>
      <c r="Z179" s="18" t="str">
        <f t="shared" si="51"/>
        <v/>
      </c>
      <c r="AE179" s="121"/>
      <c r="AF179" s="58" t="str">
        <f t="shared" si="53"/>
        <v/>
      </c>
      <c r="AG179" s="45" t="str">
        <f t="shared" si="52"/>
        <v/>
      </c>
      <c r="AH179" s="130" t="str">
        <f>IF(AF179="","",IF(COUNTIF($AH$15:AH178,"="&amp;SMALL($Z$14:$Z$513,AF179)),"",SMALL($Z$14:$Z$513,AF179)))</f>
        <v/>
      </c>
      <c r="AI179" s="45"/>
      <c r="AJ179" s="126" t="str">
        <f t="shared" si="54"/>
        <v/>
      </c>
    </row>
    <row r="180" spans="2:36" ht="18.95" customHeight="1">
      <c r="B180" s="14"/>
      <c r="C180" s="14"/>
      <c r="D180" s="14"/>
      <c r="E180" s="12"/>
      <c r="F180" s="16" t="str">
        <f t="shared" si="47"/>
        <v/>
      </c>
      <c r="G180" s="15" t="str">
        <f t="shared" si="44"/>
        <v/>
      </c>
      <c r="H180" s="86"/>
      <c r="I180" s="138"/>
      <c r="J180" s="139"/>
      <c r="K180" s="142"/>
      <c r="L180" s="86"/>
      <c r="M180" s="138"/>
      <c r="N180" s="144"/>
      <c r="O180" s="144"/>
      <c r="P180" s="87" t="str">
        <f t="shared" si="45"/>
        <v/>
      </c>
      <c r="Q180" s="118" t="str">
        <f t="shared" si="48"/>
        <v/>
      </c>
      <c r="R180" s="11" t="str">
        <f>IF(B180="","",IF(COUNTIF(B181:$B$513,B180)=0,SUMIF($B$14:$B$513,B180,$Q$14:$Q$513),""))</f>
        <v/>
      </c>
      <c r="S180" s="11" t="str">
        <f t="shared" si="49"/>
        <v/>
      </c>
      <c r="T180" s="17"/>
      <c r="U180" s="12"/>
      <c r="V180" s="16" t="str">
        <f t="shared" si="46"/>
        <v/>
      </c>
      <c r="W180" s="14"/>
      <c r="X180" s="153"/>
      <c r="Y180" s="18" t="str">
        <f t="shared" si="50"/>
        <v/>
      </c>
      <c r="Z180" s="18" t="str">
        <f t="shared" si="51"/>
        <v/>
      </c>
      <c r="AE180" s="121"/>
      <c r="AF180" s="58" t="str">
        <f t="shared" si="53"/>
        <v/>
      </c>
      <c r="AG180" s="45" t="str">
        <f t="shared" si="52"/>
        <v/>
      </c>
      <c r="AH180" s="130" t="str">
        <f>IF(AF180="","",IF(COUNTIF($AH$15:AH179,"="&amp;SMALL($Z$14:$Z$513,AF180)),"",SMALL($Z$14:$Z$513,AF180)))</f>
        <v/>
      </c>
      <c r="AI180" s="45"/>
      <c r="AJ180" s="126" t="str">
        <f t="shared" si="54"/>
        <v/>
      </c>
    </row>
    <row r="181" spans="2:36" ht="18.95" customHeight="1">
      <c r="B181" s="14"/>
      <c r="C181" s="14"/>
      <c r="D181" s="14"/>
      <c r="E181" s="12"/>
      <c r="F181" s="16" t="str">
        <f t="shared" si="47"/>
        <v/>
      </c>
      <c r="G181" s="15" t="str">
        <f t="shared" si="44"/>
        <v/>
      </c>
      <c r="H181" s="86"/>
      <c r="I181" s="138"/>
      <c r="J181" s="139"/>
      <c r="K181" s="142"/>
      <c r="L181" s="86"/>
      <c r="M181" s="138"/>
      <c r="N181" s="144"/>
      <c r="O181" s="144"/>
      <c r="P181" s="87" t="str">
        <f t="shared" si="45"/>
        <v/>
      </c>
      <c r="Q181" s="118" t="str">
        <f t="shared" si="48"/>
        <v/>
      </c>
      <c r="R181" s="11" t="str">
        <f>IF(B181="","",IF(COUNTIF(B182:$B$513,B181)=0,SUMIF($B$14:$B$513,B181,$Q$14:$Q$513),""))</f>
        <v/>
      </c>
      <c r="S181" s="11" t="str">
        <f t="shared" si="49"/>
        <v/>
      </c>
      <c r="T181" s="17"/>
      <c r="U181" s="12"/>
      <c r="V181" s="16" t="str">
        <f t="shared" si="46"/>
        <v/>
      </c>
      <c r="W181" s="14"/>
      <c r="X181" s="153"/>
      <c r="Y181" s="18" t="str">
        <f t="shared" si="50"/>
        <v/>
      </c>
      <c r="Z181" s="18" t="str">
        <f t="shared" si="51"/>
        <v/>
      </c>
      <c r="AE181" s="121"/>
      <c r="AF181" s="58" t="str">
        <f t="shared" si="53"/>
        <v/>
      </c>
      <c r="AG181" s="45" t="str">
        <f t="shared" si="52"/>
        <v/>
      </c>
      <c r="AH181" s="130" t="str">
        <f>IF(AF181="","",IF(COUNTIF($AH$15:AH180,"="&amp;SMALL($Z$14:$Z$513,AF181)),"",SMALL($Z$14:$Z$513,AF181)))</f>
        <v/>
      </c>
      <c r="AI181" s="45"/>
      <c r="AJ181" s="126" t="str">
        <f t="shared" si="54"/>
        <v/>
      </c>
    </row>
    <row r="182" spans="2:36" ht="18.95" customHeight="1">
      <c r="B182" s="14"/>
      <c r="C182" s="14"/>
      <c r="D182" s="14"/>
      <c r="E182" s="12"/>
      <c r="F182" s="16" t="str">
        <f t="shared" si="47"/>
        <v/>
      </c>
      <c r="G182" s="15" t="str">
        <f t="shared" si="44"/>
        <v/>
      </c>
      <c r="H182" s="86"/>
      <c r="I182" s="138"/>
      <c r="J182" s="139"/>
      <c r="K182" s="142"/>
      <c r="L182" s="86"/>
      <c r="M182" s="138"/>
      <c r="N182" s="144"/>
      <c r="O182" s="144"/>
      <c r="P182" s="87" t="str">
        <f t="shared" si="45"/>
        <v/>
      </c>
      <c r="Q182" s="118" t="str">
        <f t="shared" si="48"/>
        <v/>
      </c>
      <c r="R182" s="11" t="str">
        <f>IF(B182="","",IF(COUNTIF(B183:$B$513,B182)=0,SUMIF($B$14:$B$513,B182,$Q$14:$Q$513),""))</f>
        <v/>
      </c>
      <c r="S182" s="11" t="str">
        <f t="shared" si="49"/>
        <v/>
      </c>
      <c r="T182" s="17"/>
      <c r="U182" s="12"/>
      <c r="V182" s="16" t="str">
        <f t="shared" si="46"/>
        <v/>
      </c>
      <c r="W182" s="14"/>
      <c r="X182" s="153"/>
      <c r="Y182" s="18" t="str">
        <f t="shared" si="50"/>
        <v/>
      </c>
      <c r="Z182" s="18" t="str">
        <f t="shared" si="51"/>
        <v/>
      </c>
      <c r="AE182" s="121"/>
      <c r="AF182" s="58" t="str">
        <f t="shared" si="53"/>
        <v/>
      </c>
      <c r="AG182" s="45" t="str">
        <f t="shared" si="52"/>
        <v/>
      </c>
      <c r="AH182" s="130" t="str">
        <f>IF(AF182="","",IF(COUNTIF($AH$15:AH181,"="&amp;SMALL($Z$14:$Z$513,AF182)),"",SMALL($Z$14:$Z$513,AF182)))</f>
        <v/>
      </c>
      <c r="AI182" s="45"/>
      <c r="AJ182" s="126" t="str">
        <f t="shared" si="54"/>
        <v/>
      </c>
    </row>
    <row r="183" spans="2:36" ht="18.95" customHeight="1">
      <c r="B183" s="14"/>
      <c r="C183" s="14"/>
      <c r="D183" s="14"/>
      <c r="E183" s="12"/>
      <c r="F183" s="16" t="str">
        <f t="shared" si="47"/>
        <v/>
      </c>
      <c r="G183" s="15" t="str">
        <f t="shared" si="44"/>
        <v/>
      </c>
      <c r="H183" s="86"/>
      <c r="I183" s="138"/>
      <c r="J183" s="139"/>
      <c r="K183" s="142"/>
      <c r="L183" s="86"/>
      <c r="M183" s="138"/>
      <c r="N183" s="144"/>
      <c r="O183" s="144"/>
      <c r="P183" s="87" t="str">
        <f t="shared" si="45"/>
        <v/>
      </c>
      <c r="Q183" s="118" t="str">
        <f t="shared" si="48"/>
        <v/>
      </c>
      <c r="R183" s="11" t="str">
        <f>IF(B183="","",IF(COUNTIF(B184:$B$513,B183)=0,SUMIF($B$14:$B$513,B183,$Q$14:$Q$513),""))</f>
        <v/>
      </c>
      <c r="S183" s="11" t="str">
        <f t="shared" si="49"/>
        <v/>
      </c>
      <c r="T183" s="17"/>
      <c r="U183" s="12"/>
      <c r="V183" s="16" t="str">
        <f t="shared" si="46"/>
        <v/>
      </c>
      <c r="W183" s="14"/>
      <c r="X183" s="153"/>
      <c r="Y183" s="18" t="str">
        <f t="shared" si="50"/>
        <v/>
      </c>
      <c r="Z183" s="18" t="str">
        <f t="shared" si="51"/>
        <v/>
      </c>
      <c r="AE183" s="121"/>
      <c r="AF183" s="58" t="str">
        <f t="shared" si="53"/>
        <v/>
      </c>
      <c r="AG183" s="45" t="str">
        <f t="shared" si="52"/>
        <v/>
      </c>
      <c r="AH183" s="130" t="str">
        <f>IF(AF183="","",IF(COUNTIF($AH$15:AH182,"="&amp;SMALL($Z$14:$Z$513,AF183)),"",SMALL($Z$14:$Z$513,AF183)))</f>
        <v/>
      </c>
      <c r="AI183" s="45"/>
      <c r="AJ183" s="126" t="str">
        <f t="shared" si="54"/>
        <v/>
      </c>
    </row>
    <row r="184" spans="2:36" ht="18.95" customHeight="1">
      <c r="B184" s="14"/>
      <c r="C184" s="14"/>
      <c r="D184" s="14"/>
      <c r="E184" s="12"/>
      <c r="F184" s="16" t="str">
        <f t="shared" si="47"/>
        <v/>
      </c>
      <c r="G184" s="15" t="str">
        <f t="shared" si="44"/>
        <v/>
      </c>
      <c r="H184" s="86"/>
      <c r="I184" s="138"/>
      <c r="J184" s="139"/>
      <c r="K184" s="142"/>
      <c r="L184" s="86"/>
      <c r="M184" s="138"/>
      <c r="N184" s="144"/>
      <c r="O184" s="144"/>
      <c r="P184" s="87" t="str">
        <f t="shared" si="45"/>
        <v/>
      </c>
      <c r="Q184" s="118" t="str">
        <f t="shared" si="48"/>
        <v/>
      </c>
      <c r="R184" s="11" t="str">
        <f>IF(B184="","",IF(COUNTIF(B185:$B$513,B184)=0,SUMIF($B$14:$B$513,B184,$Q$14:$Q$513),""))</f>
        <v/>
      </c>
      <c r="S184" s="11" t="str">
        <f t="shared" si="49"/>
        <v/>
      </c>
      <c r="T184" s="17"/>
      <c r="U184" s="12"/>
      <c r="V184" s="16" t="str">
        <f t="shared" si="46"/>
        <v/>
      </c>
      <c r="W184" s="14"/>
      <c r="X184" s="153"/>
      <c r="Y184" s="18" t="str">
        <f t="shared" si="50"/>
        <v/>
      </c>
      <c r="Z184" s="18" t="str">
        <f t="shared" si="51"/>
        <v/>
      </c>
      <c r="AE184" s="121"/>
      <c r="AF184" s="58" t="str">
        <f t="shared" si="53"/>
        <v/>
      </c>
      <c r="AG184" s="45" t="str">
        <f t="shared" si="52"/>
        <v/>
      </c>
      <c r="AH184" s="130" t="str">
        <f>IF(AF184="","",IF(COUNTIF($AH$15:AH183,"="&amp;SMALL($Z$14:$Z$513,AF184)),"",SMALL($Z$14:$Z$513,AF184)))</f>
        <v/>
      </c>
      <c r="AI184" s="45"/>
      <c r="AJ184" s="126" t="str">
        <f t="shared" si="54"/>
        <v/>
      </c>
    </row>
    <row r="185" spans="2:36" ht="18.95" customHeight="1">
      <c r="B185" s="14"/>
      <c r="C185" s="14"/>
      <c r="D185" s="14"/>
      <c r="E185" s="12"/>
      <c r="F185" s="16" t="str">
        <f t="shared" si="47"/>
        <v/>
      </c>
      <c r="G185" s="15" t="str">
        <f t="shared" si="44"/>
        <v/>
      </c>
      <c r="H185" s="86"/>
      <c r="I185" s="138"/>
      <c r="J185" s="139"/>
      <c r="K185" s="142"/>
      <c r="L185" s="86"/>
      <c r="M185" s="138"/>
      <c r="N185" s="144"/>
      <c r="O185" s="144"/>
      <c r="P185" s="87" t="str">
        <f t="shared" si="45"/>
        <v/>
      </c>
      <c r="Q185" s="118" t="str">
        <f t="shared" si="48"/>
        <v/>
      </c>
      <c r="R185" s="11" t="str">
        <f>IF(B185="","",IF(COUNTIF(B186:$B$513,B185)=0,SUMIF($B$14:$B$513,B185,$Q$14:$Q$513),""))</f>
        <v/>
      </c>
      <c r="S185" s="11" t="str">
        <f t="shared" si="49"/>
        <v/>
      </c>
      <c r="T185" s="17"/>
      <c r="U185" s="12"/>
      <c r="V185" s="16" t="str">
        <f t="shared" si="46"/>
        <v/>
      </c>
      <c r="W185" s="14"/>
      <c r="X185" s="153"/>
      <c r="Y185" s="18" t="str">
        <f t="shared" si="50"/>
        <v/>
      </c>
      <c r="Z185" s="18" t="str">
        <f t="shared" si="51"/>
        <v/>
      </c>
      <c r="AE185" s="121"/>
      <c r="AF185" s="58" t="str">
        <f t="shared" si="53"/>
        <v/>
      </c>
      <c r="AG185" s="45" t="str">
        <f t="shared" si="52"/>
        <v/>
      </c>
      <c r="AH185" s="130" t="str">
        <f>IF(AF185="","",IF(COUNTIF($AH$15:AH184,"="&amp;SMALL($Z$14:$Z$513,AF185)),"",SMALL($Z$14:$Z$513,AF185)))</f>
        <v/>
      </c>
      <c r="AI185" s="45"/>
      <c r="AJ185" s="126" t="str">
        <f t="shared" si="54"/>
        <v/>
      </c>
    </row>
    <row r="186" spans="2:36" ht="18.95" customHeight="1">
      <c r="B186" s="14"/>
      <c r="C186" s="14"/>
      <c r="D186" s="14"/>
      <c r="E186" s="12"/>
      <c r="F186" s="16" t="str">
        <f t="shared" si="47"/>
        <v/>
      </c>
      <c r="G186" s="15" t="str">
        <f t="shared" si="44"/>
        <v/>
      </c>
      <c r="H186" s="86"/>
      <c r="I186" s="138"/>
      <c r="J186" s="139"/>
      <c r="K186" s="142"/>
      <c r="L186" s="86"/>
      <c r="M186" s="138"/>
      <c r="N186" s="144"/>
      <c r="O186" s="144"/>
      <c r="P186" s="87" t="str">
        <f t="shared" si="45"/>
        <v/>
      </c>
      <c r="Q186" s="118" t="str">
        <f t="shared" si="48"/>
        <v/>
      </c>
      <c r="R186" s="11" t="str">
        <f>IF(B186="","",IF(COUNTIF(B187:$B$513,B186)=0,SUMIF($B$14:$B$513,B186,$Q$14:$Q$513),""))</f>
        <v/>
      </c>
      <c r="S186" s="11" t="str">
        <f t="shared" si="49"/>
        <v/>
      </c>
      <c r="T186" s="17"/>
      <c r="U186" s="12"/>
      <c r="V186" s="16" t="str">
        <f t="shared" si="46"/>
        <v/>
      </c>
      <c r="W186" s="14"/>
      <c r="X186" s="153"/>
      <c r="Y186" s="18" t="str">
        <f t="shared" si="50"/>
        <v/>
      </c>
      <c r="Z186" s="18" t="str">
        <f t="shared" si="51"/>
        <v/>
      </c>
      <c r="AE186" s="121"/>
      <c r="AF186" s="58" t="str">
        <f t="shared" si="53"/>
        <v/>
      </c>
      <c r="AG186" s="45" t="str">
        <f t="shared" si="52"/>
        <v/>
      </c>
      <c r="AH186" s="130" t="str">
        <f>IF(AF186="","",IF(COUNTIF($AH$15:AH185,"="&amp;SMALL($Z$14:$Z$513,AF186)),"",SMALL($Z$14:$Z$513,AF186)))</f>
        <v/>
      </c>
      <c r="AI186" s="45"/>
      <c r="AJ186" s="126" t="str">
        <f t="shared" si="54"/>
        <v/>
      </c>
    </row>
    <row r="187" spans="2:36" ht="18.95" customHeight="1">
      <c r="B187" s="14"/>
      <c r="C187" s="14"/>
      <c r="D187" s="14"/>
      <c r="E187" s="12"/>
      <c r="F187" s="16" t="str">
        <f t="shared" si="47"/>
        <v/>
      </c>
      <c r="G187" s="15" t="str">
        <f t="shared" si="44"/>
        <v/>
      </c>
      <c r="H187" s="86"/>
      <c r="I187" s="138"/>
      <c r="J187" s="139"/>
      <c r="K187" s="142"/>
      <c r="L187" s="86"/>
      <c r="M187" s="138"/>
      <c r="N187" s="144"/>
      <c r="O187" s="144"/>
      <c r="P187" s="87" t="str">
        <f t="shared" si="45"/>
        <v/>
      </c>
      <c r="Q187" s="118" t="str">
        <f t="shared" si="48"/>
        <v/>
      </c>
      <c r="R187" s="11" t="str">
        <f>IF(B187="","",IF(COUNTIF(B188:$B$513,B187)=0,SUMIF($B$14:$B$513,B187,$Q$14:$Q$513),""))</f>
        <v/>
      </c>
      <c r="S187" s="11" t="str">
        <f t="shared" si="49"/>
        <v/>
      </c>
      <c r="T187" s="17"/>
      <c r="U187" s="12"/>
      <c r="V187" s="16" t="str">
        <f t="shared" si="46"/>
        <v/>
      </c>
      <c r="W187" s="14"/>
      <c r="X187" s="153"/>
      <c r="Y187" s="18" t="str">
        <f t="shared" si="50"/>
        <v/>
      </c>
      <c r="Z187" s="18" t="str">
        <f t="shared" si="51"/>
        <v/>
      </c>
      <c r="AE187" s="121"/>
      <c r="AF187" s="58" t="str">
        <f t="shared" si="53"/>
        <v/>
      </c>
      <c r="AG187" s="45" t="str">
        <f t="shared" si="52"/>
        <v/>
      </c>
      <c r="AH187" s="130" t="str">
        <f>IF(AF187="","",IF(COUNTIF($AH$15:AH186,"="&amp;SMALL($Z$14:$Z$513,AF187)),"",SMALL($Z$14:$Z$513,AF187)))</f>
        <v/>
      </c>
      <c r="AI187" s="45"/>
      <c r="AJ187" s="126" t="str">
        <f t="shared" si="54"/>
        <v/>
      </c>
    </row>
    <row r="188" spans="2:36" ht="18.95" customHeight="1">
      <c r="B188" s="14"/>
      <c r="C188" s="14"/>
      <c r="D188" s="14"/>
      <c r="E188" s="12"/>
      <c r="F188" s="16" t="str">
        <f t="shared" si="47"/>
        <v/>
      </c>
      <c r="G188" s="15" t="str">
        <f t="shared" si="44"/>
        <v/>
      </c>
      <c r="H188" s="86"/>
      <c r="I188" s="138"/>
      <c r="J188" s="139"/>
      <c r="K188" s="142"/>
      <c r="L188" s="86"/>
      <c r="M188" s="138"/>
      <c r="N188" s="144"/>
      <c r="O188" s="144"/>
      <c r="P188" s="87" t="str">
        <f t="shared" si="45"/>
        <v/>
      </c>
      <c r="Q188" s="118" t="str">
        <f t="shared" si="48"/>
        <v/>
      </c>
      <c r="R188" s="11" t="str">
        <f>IF(B188="","",IF(COUNTIF(B189:$B$513,B188)=0,SUMIF($B$14:$B$513,B188,$Q$14:$Q$513),""))</f>
        <v/>
      </c>
      <c r="S188" s="11" t="str">
        <f t="shared" si="49"/>
        <v/>
      </c>
      <c r="T188" s="17"/>
      <c r="U188" s="12"/>
      <c r="V188" s="16" t="str">
        <f t="shared" si="46"/>
        <v/>
      </c>
      <c r="W188" s="14"/>
      <c r="X188" s="153"/>
      <c r="Y188" s="18" t="str">
        <f t="shared" si="50"/>
        <v/>
      </c>
      <c r="Z188" s="18" t="str">
        <f t="shared" si="51"/>
        <v/>
      </c>
      <c r="AE188" s="121"/>
      <c r="AF188" s="58" t="str">
        <f t="shared" si="53"/>
        <v/>
      </c>
      <c r="AG188" s="45" t="str">
        <f t="shared" si="52"/>
        <v/>
      </c>
      <c r="AH188" s="130" t="str">
        <f>IF(AF188="","",IF(COUNTIF($AH$15:AH187,"="&amp;SMALL($Z$14:$Z$513,AF188)),"",SMALL($Z$14:$Z$513,AF188)))</f>
        <v/>
      </c>
      <c r="AI188" s="45"/>
      <c r="AJ188" s="126" t="str">
        <f t="shared" si="54"/>
        <v/>
      </c>
    </row>
    <row r="189" spans="2:36" ht="18.95" customHeight="1">
      <c r="B189" s="14"/>
      <c r="C189" s="14"/>
      <c r="D189" s="14"/>
      <c r="E189" s="12"/>
      <c r="F189" s="16" t="str">
        <f t="shared" si="47"/>
        <v/>
      </c>
      <c r="G189" s="15" t="str">
        <f t="shared" si="44"/>
        <v/>
      </c>
      <c r="H189" s="86"/>
      <c r="I189" s="138"/>
      <c r="J189" s="139"/>
      <c r="K189" s="142"/>
      <c r="L189" s="86"/>
      <c r="M189" s="138"/>
      <c r="N189" s="144"/>
      <c r="O189" s="144"/>
      <c r="P189" s="87" t="str">
        <f t="shared" si="45"/>
        <v/>
      </c>
      <c r="Q189" s="118" t="str">
        <f t="shared" si="48"/>
        <v/>
      </c>
      <c r="R189" s="11" t="str">
        <f>IF(B189="","",IF(COUNTIF(B190:$B$513,B189)=0,SUMIF($B$14:$B$513,B189,$Q$14:$Q$513),""))</f>
        <v/>
      </c>
      <c r="S189" s="11" t="str">
        <f t="shared" si="49"/>
        <v/>
      </c>
      <c r="T189" s="17"/>
      <c r="U189" s="12"/>
      <c r="V189" s="16" t="str">
        <f t="shared" si="46"/>
        <v/>
      </c>
      <c r="W189" s="14"/>
      <c r="X189" s="153"/>
      <c r="Y189" s="18" t="str">
        <f t="shared" si="50"/>
        <v/>
      </c>
      <c r="Z189" s="18" t="str">
        <f t="shared" si="51"/>
        <v/>
      </c>
      <c r="AE189" s="121"/>
      <c r="AF189" s="58" t="str">
        <f t="shared" si="53"/>
        <v/>
      </c>
      <c r="AG189" s="45" t="str">
        <f t="shared" si="52"/>
        <v/>
      </c>
      <c r="AH189" s="130" t="str">
        <f>IF(AF189="","",IF(COUNTIF($AH$15:AH188,"="&amp;SMALL($Z$14:$Z$513,AF189)),"",SMALL($Z$14:$Z$513,AF189)))</f>
        <v/>
      </c>
      <c r="AI189" s="45"/>
      <c r="AJ189" s="126" t="str">
        <f t="shared" si="54"/>
        <v/>
      </c>
    </row>
    <row r="190" spans="2:36" ht="18.95" customHeight="1">
      <c r="B190" s="14"/>
      <c r="C190" s="14"/>
      <c r="D190" s="14"/>
      <c r="E190" s="12"/>
      <c r="F190" s="16" t="str">
        <f t="shared" si="47"/>
        <v/>
      </c>
      <c r="G190" s="15" t="str">
        <f t="shared" si="44"/>
        <v/>
      </c>
      <c r="H190" s="86"/>
      <c r="I190" s="138"/>
      <c r="J190" s="139"/>
      <c r="K190" s="142"/>
      <c r="L190" s="86"/>
      <c r="M190" s="138"/>
      <c r="N190" s="144"/>
      <c r="O190" s="144"/>
      <c r="P190" s="87" t="str">
        <f t="shared" si="45"/>
        <v/>
      </c>
      <c r="Q190" s="118" t="str">
        <f t="shared" si="48"/>
        <v/>
      </c>
      <c r="R190" s="11" t="str">
        <f>IF(B190="","",IF(COUNTIF(B191:$B$513,B190)=0,SUMIF($B$14:$B$513,B190,$Q$14:$Q$513),""))</f>
        <v/>
      </c>
      <c r="S190" s="11" t="str">
        <f t="shared" si="49"/>
        <v/>
      </c>
      <c r="T190" s="17"/>
      <c r="U190" s="12"/>
      <c r="V190" s="16" t="str">
        <f t="shared" si="46"/>
        <v/>
      </c>
      <c r="W190" s="14"/>
      <c r="X190" s="153"/>
      <c r="Y190" s="18" t="str">
        <f t="shared" si="50"/>
        <v/>
      </c>
      <c r="Z190" s="18" t="str">
        <f t="shared" si="51"/>
        <v/>
      </c>
      <c r="AE190" s="121"/>
      <c r="AF190" s="58" t="str">
        <f t="shared" si="53"/>
        <v/>
      </c>
      <c r="AG190" s="45" t="str">
        <f t="shared" si="52"/>
        <v/>
      </c>
      <c r="AH190" s="130" t="str">
        <f>IF(AF190="","",IF(COUNTIF($AH$15:AH189,"="&amp;SMALL($Z$14:$Z$513,AF190)),"",SMALL($Z$14:$Z$513,AF190)))</f>
        <v/>
      </c>
      <c r="AI190" s="45"/>
      <c r="AJ190" s="126" t="str">
        <f t="shared" si="54"/>
        <v/>
      </c>
    </row>
    <row r="191" spans="2:36" ht="18.95" customHeight="1">
      <c r="B191" s="14"/>
      <c r="C191" s="14"/>
      <c r="D191" s="14"/>
      <c r="E191" s="12"/>
      <c r="F191" s="16" t="str">
        <f t="shared" si="47"/>
        <v/>
      </c>
      <c r="G191" s="15" t="str">
        <f t="shared" si="44"/>
        <v/>
      </c>
      <c r="H191" s="86"/>
      <c r="I191" s="138"/>
      <c r="J191" s="139"/>
      <c r="K191" s="142"/>
      <c r="L191" s="86"/>
      <c r="M191" s="138"/>
      <c r="N191" s="144"/>
      <c r="O191" s="144"/>
      <c r="P191" s="87" t="str">
        <f t="shared" si="45"/>
        <v/>
      </c>
      <c r="Q191" s="118" t="str">
        <f t="shared" si="48"/>
        <v/>
      </c>
      <c r="R191" s="11" t="str">
        <f>IF(B191="","",IF(COUNTIF(B192:$B$513,B191)=0,SUMIF($B$14:$B$513,B191,$Q$14:$Q$513),""))</f>
        <v/>
      </c>
      <c r="S191" s="11" t="str">
        <f t="shared" si="49"/>
        <v/>
      </c>
      <c r="T191" s="17"/>
      <c r="U191" s="12"/>
      <c r="V191" s="16" t="str">
        <f t="shared" si="46"/>
        <v/>
      </c>
      <c r="W191" s="14"/>
      <c r="X191" s="153"/>
      <c r="Y191" s="18" t="str">
        <f t="shared" si="50"/>
        <v/>
      </c>
      <c r="Z191" s="18" t="str">
        <f t="shared" si="51"/>
        <v/>
      </c>
      <c r="AE191" s="121"/>
      <c r="AF191" s="58" t="str">
        <f t="shared" si="53"/>
        <v/>
      </c>
      <c r="AG191" s="45" t="str">
        <f t="shared" si="52"/>
        <v/>
      </c>
      <c r="AH191" s="130" t="str">
        <f>IF(AF191="","",IF(COUNTIF($AH$15:AH190,"="&amp;SMALL($Z$14:$Z$513,AF191)),"",SMALL($Z$14:$Z$513,AF191)))</f>
        <v/>
      </c>
      <c r="AI191" s="45"/>
      <c r="AJ191" s="126" t="str">
        <f t="shared" si="54"/>
        <v/>
      </c>
    </row>
    <row r="192" spans="2:36" ht="18.95" customHeight="1">
      <c r="B192" s="14"/>
      <c r="C192" s="14"/>
      <c r="D192" s="14"/>
      <c r="E192" s="12"/>
      <c r="F192" s="16" t="str">
        <f t="shared" si="47"/>
        <v/>
      </c>
      <c r="G192" s="15" t="str">
        <f t="shared" si="44"/>
        <v/>
      </c>
      <c r="H192" s="86"/>
      <c r="I192" s="138"/>
      <c r="J192" s="139"/>
      <c r="K192" s="142"/>
      <c r="L192" s="86"/>
      <c r="M192" s="138"/>
      <c r="N192" s="144"/>
      <c r="O192" s="144"/>
      <c r="P192" s="87" t="str">
        <f t="shared" si="45"/>
        <v/>
      </c>
      <c r="Q192" s="118" t="str">
        <f t="shared" si="48"/>
        <v/>
      </c>
      <c r="R192" s="11" t="str">
        <f>IF(B192="","",IF(COUNTIF(B193:$B$513,B192)=0,SUMIF($B$14:$B$513,B192,$Q$14:$Q$513),""))</f>
        <v/>
      </c>
      <c r="S192" s="11" t="str">
        <f t="shared" si="49"/>
        <v/>
      </c>
      <c r="T192" s="17"/>
      <c r="U192" s="12"/>
      <c r="V192" s="16" t="str">
        <f t="shared" si="46"/>
        <v/>
      </c>
      <c r="W192" s="14"/>
      <c r="X192" s="153"/>
      <c r="Y192" s="18" t="str">
        <f t="shared" si="50"/>
        <v/>
      </c>
      <c r="Z192" s="18" t="str">
        <f t="shared" si="51"/>
        <v/>
      </c>
      <c r="AE192" s="121"/>
      <c r="AF192" s="58" t="str">
        <f t="shared" si="53"/>
        <v/>
      </c>
      <c r="AG192" s="45" t="str">
        <f t="shared" si="52"/>
        <v/>
      </c>
      <c r="AH192" s="130" t="str">
        <f>IF(AF192="","",IF(COUNTIF($AH$15:AH191,"="&amp;SMALL($Z$14:$Z$513,AF192)),"",SMALL($Z$14:$Z$513,AF192)))</f>
        <v/>
      </c>
      <c r="AI192" s="45"/>
      <c r="AJ192" s="126" t="str">
        <f t="shared" si="54"/>
        <v/>
      </c>
    </row>
    <row r="193" spans="2:36" ht="18.95" customHeight="1">
      <c r="B193" s="14"/>
      <c r="C193" s="14"/>
      <c r="D193" s="14"/>
      <c r="E193" s="12"/>
      <c r="F193" s="16" t="str">
        <f t="shared" si="47"/>
        <v/>
      </c>
      <c r="G193" s="15" t="str">
        <f t="shared" si="44"/>
        <v/>
      </c>
      <c r="H193" s="86"/>
      <c r="I193" s="138"/>
      <c r="J193" s="139"/>
      <c r="K193" s="142"/>
      <c r="L193" s="86"/>
      <c r="M193" s="138"/>
      <c r="N193" s="144"/>
      <c r="O193" s="144"/>
      <c r="P193" s="87" t="str">
        <f t="shared" si="45"/>
        <v/>
      </c>
      <c r="Q193" s="118" t="str">
        <f t="shared" si="48"/>
        <v/>
      </c>
      <c r="R193" s="11" t="str">
        <f>IF(B193="","",IF(COUNTIF(B194:$B$513,B193)=0,SUMIF($B$14:$B$513,B193,$Q$14:$Q$513),""))</f>
        <v/>
      </c>
      <c r="S193" s="11" t="str">
        <f t="shared" si="49"/>
        <v/>
      </c>
      <c r="T193" s="17"/>
      <c r="U193" s="12"/>
      <c r="V193" s="16" t="str">
        <f t="shared" si="46"/>
        <v/>
      </c>
      <c r="W193" s="14"/>
      <c r="X193" s="153"/>
      <c r="Y193" s="18" t="str">
        <f t="shared" si="50"/>
        <v/>
      </c>
      <c r="Z193" s="18" t="str">
        <f t="shared" si="51"/>
        <v/>
      </c>
      <c r="AE193" s="121"/>
      <c r="AF193" s="58" t="str">
        <f t="shared" si="53"/>
        <v/>
      </c>
      <c r="AG193" s="45" t="str">
        <f t="shared" si="52"/>
        <v/>
      </c>
      <c r="AH193" s="130" t="str">
        <f>IF(AF193="","",IF(COUNTIF($AH$15:AH192,"="&amp;SMALL($Z$14:$Z$513,AF193)),"",SMALL($Z$14:$Z$513,AF193)))</f>
        <v/>
      </c>
      <c r="AI193" s="45"/>
      <c r="AJ193" s="126" t="str">
        <f t="shared" si="54"/>
        <v/>
      </c>
    </row>
    <row r="194" spans="2:36" ht="18.95" customHeight="1">
      <c r="B194" s="14"/>
      <c r="C194" s="14"/>
      <c r="D194" s="14"/>
      <c r="E194" s="12"/>
      <c r="F194" s="16" t="str">
        <f t="shared" si="47"/>
        <v/>
      </c>
      <c r="G194" s="15" t="str">
        <f t="shared" si="44"/>
        <v/>
      </c>
      <c r="H194" s="86"/>
      <c r="I194" s="138"/>
      <c r="J194" s="139"/>
      <c r="K194" s="142"/>
      <c r="L194" s="86"/>
      <c r="M194" s="138"/>
      <c r="N194" s="144"/>
      <c r="O194" s="144"/>
      <c r="P194" s="87" t="str">
        <f t="shared" si="45"/>
        <v/>
      </c>
      <c r="Q194" s="118" t="str">
        <f t="shared" si="48"/>
        <v/>
      </c>
      <c r="R194" s="11" t="str">
        <f>IF(B194="","",IF(COUNTIF(B195:$B$513,B194)=0,SUMIF($B$14:$B$513,B194,$Q$14:$Q$513),""))</f>
        <v/>
      </c>
      <c r="S194" s="11" t="str">
        <f t="shared" si="49"/>
        <v/>
      </c>
      <c r="T194" s="17"/>
      <c r="U194" s="12"/>
      <c r="V194" s="16" t="str">
        <f t="shared" si="46"/>
        <v/>
      </c>
      <c r="W194" s="14"/>
      <c r="X194" s="153"/>
      <c r="Y194" s="18" t="str">
        <f t="shared" si="50"/>
        <v/>
      </c>
      <c r="Z194" s="18" t="str">
        <f t="shared" si="51"/>
        <v/>
      </c>
      <c r="AE194" s="121"/>
      <c r="AF194" s="58" t="str">
        <f t="shared" si="53"/>
        <v/>
      </c>
      <c r="AG194" s="45" t="str">
        <f t="shared" si="52"/>
        <v/>
      </c>
      <c r="AH194" s="130" t="str">
        <f>IF(AF194="","",IF(COUNTIF($AH$15:AH193,"="&amp;SMALL($Z$14:$Z$513,AF194)),"",SMALL($Z$14:$Z$513,AF194)))</f>
        <v/>
      </c>
      <c r="AI194" s="45"/>
      <c r="AJ194" s="126" t="str">
        <f t="shared" si="54"/>
        <v/>
      </c>
    </row>
    <row r="195" spans="2:36" ht="18.95" customHeight="1">
      <c r="B195" s="14"/>
      <c r="C195" s="14"/>
      <c r="D195" s="14"/>
      <c r="E195" s="12"/>
      <c r="F195" s="16" t="str">
        <f t="shared" si="47"/>
        <v/>
      </c>
      <c r="G195" s="15" t="str">
        <f t="shared" si="44"/>
        <v/>
      </c>
      <c r="H195" s="86"/>
      <c r="I195" s="138"/>
      <c r="J195" s="139"/>
      <c r="K195" s="142"/>
      <c r="L195" s="86"/>
      <c r="M195" s="138"/>
      <c r="N195" s="144"/>
      <c r="O195" s="144"/>
      <c r="P195" s="87" t="str">
        <f t="shared" si="45"/>
        <v/>
      </c>
      <c r="Q195" s="118" t="str">
        <f t="shared" si="48"/>
        <v/>
      </c>
      <c r="R195" s="11" t="str">
        <f>IF(B195="","",IF(COUNTIF(B196:$B$513,B195)=0,SUMIF($B$14:$B$513,B195,$Q$14:$Q$513),""))</f>
        <v/>
      </c>
      <c r="S195" s="11" t="str">
        <f t="shared" si="49"/>
        <v/>
      </c>
      <c r="T195" s="17"/>
      <c r="U195" s="12"/>
      <c r="V195" s="16" t="str">
        <f t="shared" si="46"/>
        <v/>
      </c>
      <c r="W195" s="14"/>
      <c r="X195" s="153"/>
      <c r="Y195" s="18" t="str">
        <f t="shared" si="50"/>
        <v/>
      </c>
      <c r="Z195" s="18" t="str">
        <f t="shared" si="51"/>
        <v/>
      </c>
      <c r="AE195" s="121"/>
      <c r="AF195" s="58" t="str">
        <f t="shared" si="53"/>
        <v/>
      </c>
      <c r="AG195" s="45" t="str">
        <f t="shared" si="52"/>
        <v/>
      </c>
      <c r="AH195" s="130" t="str">
        <f>IF(AF195="","",IF(COUNTIF($AH$15:AH194,"="&amp;SMALL($Z$14:$Z$513,AF195)),"",SMALL($Z$14:$Z$513,AF195)))</f>
        <v/>
      </c>
      <c r="AI195" s="45"/>
      <c r="AJ195" s="126" t="str">
        <f t="shared" si="54"/>
        <v/>
      </c>
    </row>
    <row r="196" spans="2:36" ht="18.95" customHeight="1">
      <c r="B196" s="14"/>
      <c r="C196" s="14"/>
      <c r="D196" s="14"/>
      <c r="E196" s="12"/>
      <c r="F196" s="16" t="str">
        <f t="shared" si="47"/>
        <v/>
      </c>
      <c r="G196" s="15" t="str">
        <f t="shared" si="44"/>
        <v/>
      </c>
      <c r="H196" s="86"/>
      <c r="I196" s="138"/>
      <c r="J196" s="139"/>
      <c r="K196" s="142"/>
      <c r="L196" s="86"/>
      <c r="M196" s="138"/>
      <c r="N196" s="144"/>
      <c r="O196" s="144"/>
      <c r="P196" s="87" t="str">
        <f t="shared" si="45"/>
        <v/>
      </c>
      <c r="Q196" s="118" t="str">
        <f t="shared" si="48"/>
        <v/>
      </c>
      <c r="R196" s="11" t="str">
        <f>IF(B196="","",IF(COUNTIF(B197:$B$513,B196)=0,SUMIF($B$14:$B$513,B196,$Q$14:$Q$513),""))</f>
        <v/>
      </c>
      <c r="S196" s="11" t="str">
        <f t="shared" si="49"/>
        <v/>
      </c>
      <c r="T196" s="17"/>
      <c r="U196" s="12"/>
      <c r="V196" s="16" t="str">
        <f t="shared" si="46"/>
        <v/>
      </c>
      <c r="W196" s="14"/>
      <c r="X196" s="153"/>
      <c r="Y196" s="18" t="str">
        <f t="shared" si="50"/>
        <v/>
      </c>
      <c r="Z196" s="18" t="str">
        <f t="shared" si="51"/>
        <v/>
      </c>
      <c r="AE196" s="121"/>
      <c r="AF196" s="58" t="str">
        <f t="shared" si="53"/>
        <v/>
      </c>
      <c r="AG196" s="45" t="str">
        <f t="shared" si="52"/>
        <v/>
      </c>
      <c r="AH196" s="130" t="str">
        <f>IF(AF196="","",IF(COUNTIF($AH$15:AH195,"="&amp;SMALL($Z$14:$Z$513,AF196)),"",SMALL($Z$14:$Z$513,AF196)))</f>
        <v/>
      </c>
      <c r="AI196" s="45"/>
      <c r="AJ196" s="126" t="str">
        <f t="shared" si="54"/>
        <v/>
      </c>
    </row>
    <row r="197" spans="2:36" ht="18.95" customHeight="1">
      <c r="B197" s="14"/>
      <c r="C197" s="14"/>
      <c r="D197" s="14"/>
      <c r="E197" s="12"/>
      <c r="F197" s="16" t="str">
        <f t="shared" si="47"/>
        <v/>
      </c>
      <c r="G197" s="15" t="str">
        <f t="shared" si="44"/>
        <v/>
      </c>
      <c r="H197" s="86"/>
      <c r="I197" s="138"/>
      <c r="J197" s="139"/>
      <c r="K197" s="142"/>
      <c r="L197" s="86"/>
      <c r="M197" s="138"/>
      <c r="N197" s="144"/>
      <c r="O197" s="144"/>
      <c r="P197" s="87" t="str">
        <f t="shared" si="45"/>
        <v/>
      </c>
      <c r="Q197" s="118" t="str">
        <f t="shared" si="48"/>
        <v/>
      </c>
      <c r="R197" s="11" t="str">
        <f>IF(B197="","",IF(COUNTIF(B198:$B$513,B197)=0,SUMIF($B$14:$B$513,B197,$Q$14:$Q$513),""))</f>
        <v/>
      </c>
      <c r="S197" s="11" t="str">
        <f t="shared" si="49"/>
        <v/>
      </c>
      <c r="T197" s="17"/>
      <c r="U197" s="12"/>
      <c r="V197" s="16" t="str">
        <f t="shared" si="46"/>
        <v/>
      </c>
      <c r="W197" s="14"/>
      <c r="X197" s="153"/>
      <c r="Y197" s="18" t="str">
        <f t="shared" si="50"/>
        <v/>
      </c>
      <c r="Z197" s="18" t="str">
        <f t="shared" si="51"/>
        <v/>
      </c>
      <c r="AE197" s="121"/>
      <c r="AF197" s="58" t="str">
        <f t="shared" si="53"/>
        <v/>
      </c>
      <c r="AG197" s="45" t="str">
        <f t="shared" si="52"/>
        <v/>
      </c>
      <c r="AH197" s="130" t="str">
        <f>IF(AF197="","",IF(COUNTIF($AH$15:AH196,"="&amp;SMALL($Z$14:$Z$513,AF197)),"",SMALL($Z$14:$Z$513,AF197)))</f>
        <v/>
      </c>
      <c r="AI197" s="45"/>
      <c r="AJ197" s="126" t="str">
        <f t="shared" si="54"/>
        <v/>
      </c>
    </row>
    <row r="198" spans="2:36" ht="18.95" customHeight="1">
      <c r="B198" s="14"/>
      <c r="C198" s="14"/>
      <c r="D198" s="14"/>
      <c r="E198" s="12"/>
      <c r="F198" s="16" t="str">
        <f t="shared" si="47"/>
        <v/>
      </c>
      <c r="G198" s="15" t="str">
        <f t="shared" si="44"/>
        <v/>
      </c>
      <c r="H198" s="86"/>
      <c r="I198" s="138"/>
      <c r="J198" s="139"/>
      <c r="K198" s="142"/>
      <c r="L198" s="86"/>
      <c r="M198" s="138"/>
      <c r="N198" s="144"/>
      <c r="O198" s="144"/>
      <c r="P198" s="87" t="str">
        <f t="shared" si="45"/>
        <v/>
      </c>
      <c r="Q198" s="118" t="str">
        <f t="shared" si="48"/>
        <v/>
      </c>
      <c r="R198" s="11" t="str">
        <f>IF(B198="","",IF(COUNTIF(B199:$B$513,B198)=0,SUMIF($B$14:$B$513,B198,$Q$14:$Q$513),""))</f>
        <v/>
      </c>
      <c r="S198" s="11" t="str">
        <f t="shared" si="49"/>
        <v/>
      </c>
      <c r="T198" s="17"/>
      <c r="U198" s="12"/>
      <c r="V198" s="16" t="str">
        <f t="shared" si="46"/>
        <v/>
      </c>
      <c r="W198" s="14"/>
      <c r="X198" s="153"/>
      <c r="Y198" s="18" t="str">
        <f t="shared" si="50"/>
        <v/>
      </c>
      <c r="Z198" s="18" t="str">
        <f t="shared" si="51"/>
        <v/>
      </c>
      <c r="AE198" s="121"/>
      <c r="AF198" s="58" t="str">
        <f t="shared" si="53"/>
        <v/>
      </c>
      <c r="AG198" s="45" t="str">
        <f t="shared" si="52"/>
        <v/>
      </c>
      <c r="AH198" s="130" t="str">
        <f>IF(AF198="","",IF(COUNTIF($AH$15:AH197,"="&amp;SMALL($Z$14:$Z$513,AF198)),"",SMALL($Z$14:$Z$513,AF198)))</f>
        <v/>
      </c>
      <c r="AI198" s="45"/>
      <c r="AJ198" s="126" t="str">
        <f t="shared" si="54"/>
        <v/>
      </c>
    </row>
    <row r="199" spans="2:36" ht="18.95" customHeight="1">
      <c r="B199" s="14"/>
      <c r="C199" s="14"/>
      <c r="D199" s="14"/>
      <c r="E199" s="12"/>
      <c r="F199" s="16" t="str">
        <f t="shared" si="47"/>
        <v/>
      </c>
      <c r="G199" s="15" t="str">
        <f t="shared" si="44"/>
        <v/>
      </c>
      <c r="H199" s="86"/>
      <c r="I199" s="138"/>
      <c r="J199" s="139"/>
      <c r="K199" s="142"/>
      <c r="L199" s="86"/>
      <c r="M199" s="138"/>
      <c r="N199" s="144"/>
      <c r="O199" s="144"/>
      <c r="P199" s="87" t="str">
        <f t="shared" si="45"/>
        <v/>
      </c>
      <c r="Q199" s="118" t="str">
        <f t="shared" si="48"/>
        <v/>
      </c>
      <c r="R199" s="11" t="str">
        <f>IF(B199="","",IF(COUNTIF(B200:$B$513,B199)=0,SUMIF($B$14:$B$513,B199,$Q$14:$Q$513),""))</f>
        <v/>
      </c>
      <c r="S199" s="11" t="str">
        <f t="shared" si="49"/>
        <v/>
      </c>
      <c r="T199" s="17"/>
      <c r="U199" s="12"/>
      <c r="V199" s="16" t="str">
        <f t="shared" si="46"/>
        <v/>
      </c>
      <c r="W199" s="14"/>
      <c r="X199" s="153"/>
      <c r="Y199" s="18" t="str">
        <f t="shared" si="50"/>
        <v/>
      </c>
      <c r="Z199" s="18" t="str">
        <f t="shared" si="51"/>
        <v/>
      </c>
      <c r="AE199" s="121"/>
      <c r="AF199" s="58" t="str">
        <f t="shared" si="53"/>
        <v/>
      </c>
      <c r="AG199" s="45" t="str">
        <f t="shared" si="52"/>
        <v/>
      </c>
      <c r="AH199" s="130" t="str">
        <f>IF(AF199="","",IF(COUNTIF($AH$15:AH198,"="&amp;SMALL($Z$14:$Z$513,AF199)),"",SMALL($Z$14:$Z$513,AF199)))</f>
        <v/>
      </c>
      <c r="AI199" s="45"/>
      <c r="AJ199" s="126" t="str">
        <f t="shared" si="54"/>
        <v/>
      </c>
    </row>
    <row r="200" spans="2:36" ht="18.95" customHeight="1">
      <c r="B200" s="14"/>
      <c r="C200" s="14"/>
      <c r="D200" s="14"/>
      <c r="E200" s="12"/>
      <c r="F200" s="16" t="str">
        <f t="shared" si="47"/>
        <v/>
      </c>
      <c r="G200" s="15" t="str">
        <f t="shared" si="44"/>
        <v/>
      </c>
      <c r="H200" s="86"/>
      <c r="I200" s="138"/>
      <c r="J200" s="139"/>
      <c r="K200" s="142"/>
      <c r="L200" s="86"/>
      <c r="M200" s="138"/>
      <c r="N200" s="144"/>
      <c r="O200" s="144"/>
      <c r="P200" s="87" t="str">
        <f t="shared" si="45"/>
        <v/>
      </c>
      <c r="Q200" s="118" t="str">
        <f t="shared" si="48"/>
        <v/>
      </c>
      <c r="R200" s="11" t="str">
        <f>IF(B200="","",IF(COUNTIF(B201:$B$513,B200)=0,SUMIF($B$14:$B$513,B200,$Q$14:$Q$513),""))</f>
        <v/>
      </c>
      <c r="S200" s="11" t="str">
        <f t="shared" si="49"/>
        <v/>
      </c>
      <c r="T200" s="17"/>
      <c r="U200" s="12"/>
      <c r="V200" s="16" t="str">
        <f t="shared" si="46"/>
        <v/>
      </c>
      <c r="W200" s="14"/>
      <c r="X200" s="153"/>
      <c r="Y200" s="18" t="str">
        <f t="shared" si="50"/>
        <v/>
      </c>
      <c r="Z200" s="18" t="str">
        <f t="shared" si="51"/>
        <v/>
      </c>
      <c r="AE200" s="121"/>
      <c r="AF200" s="58" t="str">
        <f t="shared" si="53"/>
        <v/>
      </c>
      <c r="AG200" s="45" t="str">
        <f t="shared" si="52"/>
        <v/>
      </c>
      <c r="AH200" s="130" t="str">
        <f>IF(AF200="","",IF(COUNTIF($AH$15:AH199,"="&amp;SMALL($Z$14:$Z$513,AF200)),"",SMALL($Z$14:$Z$513,AF200)))</f>
        <v/>
      </c>
      <c r="AI200" s="45"/>
      <c r="AJ200" s="126" t="str">
        <f t="shared" si="54"/>
        <v/>
      </c>
    </row>
    <row r="201" spans="2:36" ht="18.95" customHeight="1">
      <c r="B201" s="14"/>
      <c r="C201" s="14"/>
      <c r="D201" s="14"/>
      <c r="E201" s="12"/>
      <c r="F201" s="16" t="str">
        <f t="shared" si="47"/>
        <v/>
      </c>
      <c r="G201" s="15" t="str">
        <f t="shared" si="44"/>
        <v/>
      </c>
      <c r="H201" s="86"/>
      <c r="I201" s="138"/>
      <c r="J201" s="139"/>
      <c r="K201" s="142"/>
      <c r="L201" s="86"/>
      <c r="M201" s="138"/>
      <c r="N201" s="144"/>
      <c r="O201" s="144"/>
      <c r="P201" s="87" t="str">
        <f t="shared" si="45"/>
        <v/>
      </c>
      <c r="Q201" s="118" t="str">
        <f t="shared" si="48"/>
        <v/>
      </c>
      <c r="R201" s="11" t="str">
        <f>IF(B201="","",IF(COUNTIF(B202:$B$513,B201)=0,SUMIF($B$14:$B$513,B201,$Q$14:$Q$513),""))</f>
        <v/>
      </c>
      <c r="S201" s="11" t="str">
        <f t="shared" si="49"/>
        <v/>
      </c>
      <c r="T201" s="17"/>
      <c r="U201" s="12"/>
      <c r="V201" s="16" t="str">
        <f t="shared" si="46"/>
        <v/>
      </c>
      <c r="W201" s="14"/>
      <c r="X201" s="153"/>
      <c r="Y201" s="18" t="str">
        <f t="shared" si="50"/>
        <v/>
      </c>
      <c r="Z201" s="18" t="str">
        <f t="shared" si="51"/>
        <v/>
      </c>
      <c r="AE201" s="121"/>
      <c r="AF201" s="58" t="str">
        <f t="shared" si="53"/>
        <v/>
      </c>
      <c r="AG201" s="45" t="str">
        <f t="shared" si="52"/>
        <v/>
      </c>
      <c r="AH201" s="130" t="str">
        <f>IF(AF201="","",IF(COUNTIF($AH$15:AH200,"="&amp;SMALL($Z$14:$Z$513,AF201)),"",SMALL($Z$14:$Z$513,AF201)))</f>
        <v/>
      </c>
      <c r="AI201" s="45"/>
      <c r="AJ201" s="126" t="str">
        <f t="shared" si="54"/>
        <v/>
      </c>
    </row>
    <row r="202" spans="2:36" ht="18.95" customHeight="1">
      <c r="B202" s="14"/>
      <c r="C202" s="14"/>
      <c r="D202" s="14"/>
      <c r="E202" s="12"/>
      <c r="F202" s="16" t="str">
        <f t="shared" si="47"/>
        <v/>
      </c>
      <c r="G202" s="15" t="str">
        <f t="shared" si="44"/>
        <v/>
      </c>
      <c r="H202" s="86"/>
      <c r="I202" s="138"/>
      <c r="J202" s="139"/>
      <c r="K202" s="142"/>
      <c r="L202" s="86"/>
      <c r="M202" s="138"/>
      <c r="N202" s="144"/>
      <c r="O202" s="144"/>
      <c r="P202" s="87" t="str">
        <f t="shared" si="45"/>
        <v/>
      </c>
      <c r="Q202" s="118" t="str">
        <f t="shared" si="48"/>
        <v/>
      </c>
      <c r="R202" s="11" t="str">
        <f>IF(B202="","",IF(COUNTIF(B203:$B$513,B202)=0,SUMIF($B$14:$B$513,B202,$Q$14:$Q$513),""))</f>
        <v/>
      </c>
      <c r="S202" s="11" t="str">
        <f t="shared" si="49"/>
        <v/>
      </c>
      <c r="T202" s="17"/>
      <c r="U202" s="12"/>
      <c r="V202" s="16" t="str">
        <f t="shared" si="46"/>
        <v/>
      </c>
      <c r="W202" s="14"/>
      <c r="X202" s="153"/>
      <c r="Y202" s="18" t="str">
        <f t="shared" si="50"/>
        <v/>
      </c>
      <c r="Z202" s="18" t="str">
        <f t="shared" si="51"/>
        <v/>
      </c>
      <c r="AE202" s="121"/>
      <c r="AF202" s="58" t="str">
        <f t="shared" si="53"/>
        <v/>
      </c>
      <c r="AG202" s="45" t="str">
        <f t="shared" si="52"/>
        <v/>
      </c>
      <c r="AH202" s="130" t="str">
        <f>IF(AF202="","",IF(COUNTIF($AH$15:AH201,"="&amp;SMALL($Z$14:$Z$513,AF202)),"",SMALL($Z$14:$Z$513,AF202)))</f>
        <v/>
      </c>
      <c r="AI202" s="45"/>
      <c r="AJ202" s="126" t="str">
        <f t="shared" si="54"/>
        <v/>
      </c>
    </row>
    <row r="203" spans="2:36" ht="18.95" customHeight="1">
      <c r="B203" s="14"/>
      <c r="C203" s="14"/>
      <c r="D203" s="14"/>
      <c r="E203" s="12"/>
      <c r="F203" s="16" t="str">
        <f t="shared" si="47"/>
        <v/>
      </c>
      <c r="G203" s="15" t="str">
        <f t="shared" si="44"/>
        <v/>
      </c>
      <c r="H203" s="86"/>
      <c r="I203" s="138"/>
      <c r="J203" s="139"/>
      <c r="K203" s="142"/>
      <c r="L203" s="86"/>
      <c r="M203" s="138"/>
      <c r="N203" s="144"/>
      <c r="O203" s="144"/>
      <c r="P203" s="87" t="str">
        <f t="shared" si="45"/>
        <v/>
      </c>
      <c r="Q203" s="118" t="str">
        <f t="shared" si="48"/>
        <v/>
      </c>
      <c r="R203" s="11" t="str">
        <f>IF(B203="","",IF(COUNTIF(B204:$B$513,B203)=0,SUMIF($B$14:$B$513,B203,$Q$14:$Q$513),""))</f>
        <v/>
      </c>
      <c r="S203" s="11" t="str">
        <f t="shared" si="49"/>
        <v/>
      </c>
      <c r="T203" s="17"/>
      <c r="U203" s="12"/>
      <c r="V203" s="16" t="str">
        <f t="shared" si="46"/>
        <v/>
      </c>
      <c r="W203" s="14"/>
      <c r="X203" s="153"/>
      <c r="Y203" s="18" t="str">
        <f t="shared" si="50"/>
        <v/>
      </c>
      <c r="Z203" s="18" t="str">
        <f t="shared" si="51"/>
        <v/>
      </c>
      <c r="AE203" s="121"/>
      <c r="AF203" s="58" t="str">
        <f t="shared" si="53"/>
        <v/>
      </c>
      <c r="AG203" s="45" t="str">
        <f t="shared" si="52"/>
        <v/>
      </c>
      <c r="AH203" s="130" t="str">
        <f>IF(AF203="","",IF(COUNTIF($AH$15:AH202,"="&amp;SMALL($Z$14:$Z$513,AF203)),"",SMALL($Z$14:$Z$513,AF203)))</f>
        <v/>
      </c>
      <c r="AI203" s="45"/>
      <c r="AJ203" s="126" t="str">
        <f t="shared" si="54"/>
        <v/>
      </c>
    </row>
    <row r="204" spans="2:36" ht="18.95" customHeight="1">
      <c r="B204" s="14"/>
      <c r="C204" s="14"/>
      <c r="D204" s="14"/>
      <c r="E204" s="12"/>
      <c r="F204" s="16" t="str">
        <f t="shared" si="47"/>
        <v/>
      </c>
      <c r="G204" s="15" t="str">
        <f t="shared" si="44"/>
        <v/>
      </c>
      <c r="H204" s="86"/>
      <c r="I204" s="138"/>
      <c r="J204" s="139"/>
      <c r="K204" s="142"/>
      <c r="L204" s="86"/>
      <c r="M204" s="138"/>
      <c r="N204" s="144"/>
      <c r="O204" s="144"/>
      <c r="P204" s="87" t="str">
        <f t="shared" si="45"/>
        <v/>
      </c>
      <c r="Q204" s="118" t="str">
        <f t="shared" si="48"/>
        <v/>
      </c>
      <c r="R204" s="11" t="str">
        <f>IF(B204="","",IF(COUNTIF(B205:$B$513,B204)=0,SUMIF($B$14:$B$513,B204,$Q$14:$Q$513),""))</f>
        <v/>
      </c>
      <c r="S204" s="11" t="str">
        <f t="shared" si="49"/>
        <v/>
      </c>
      <c r="T204" s="17"/>
      <c r="U204" s="12"/>
      <c r="V204" s="16" t="str">
        <f t="shared" si="46"/>
        <v/>
      </c>
      <c r="W204" s="14"/>
      <c r="X204" s="153"/>
      <c r="Y204" s="18" t="str">
        <f t="shared" si="50"/>
        <v/>
      </c>
      <c r="Z204" s="18" t="str">
        <f t="shared" si="51"/>
        <v/>
      </c>
      <c r="AE204" s="121"/>
      <c r="AF204" s="58" t="str">
        <f t="shared" si="53"/>
        <v/>
      </c>
      <c r="AG204" s="45" t="str">
        <f t="shared" si="52"/>
        <v/>
      </c>
      <c r="AH204" s="130" t="str">
        <f>IF(AF204="","",IF(COUNTIF($AH$15:AH203,"="&amp;SMALL($Z$14:$Z$513,AF204)),"",SMALL($Z$14:$Z$513,AF204)))</f>
        <v/>
      </c>
      <c r="AI204" s="45"/>
      <c r="AJ204" s="126" t="str">
        <f t="shared" si="54"/>
        <v/>
      </c>
    </row>
    <row r="205" spans="2:36" ht="18.95" customHeight="1">
      <c r="B205" s="14"/>
      <c r="C205" s="14"/>
      <c r="D205" s="14"/>
      <c r="E205" s="12"/>
      <c r="F205" s="16" t="str">
        <f t="shared" si="47"/>
        <v/>
      </c>
      <c r="G205" s="15" t="str">
        <f t="shared" si="44"/>
        <v/>
      </c>
      <c r="H205" s="86"/>
      <c r="I205" s="138"/>
      <c r="J205" s="139"/>
      <c r="K205" s="142"/>
      <c r="L205" s="86"/>
      <c r="M205" s="138"/>
      <c r="N205" s="144"/>
      <c r="O205" s="144"/>
      <c r="P205" s="87" t="str">
        <f t="shared" si="45"/>
        <v/>
      </c>
      <c r="Q205" s="118" t="str">
        <f t="shared" si="48"/>
        <v/>
      </c>
      <c r="R205" s="11" t="str">
        <f>IF(B205="","",IF(COUNTIF(B206:$B$513,B205)=0,SUMIF($B$14:$B$513,B205,$Q$14:$Q$513),""))</f>
        <v/>
      </c>
      <c r="S205" s="11" t="str">
        <f t="shared" si="49"/>
        <v/>
      </c>
      <c r="T205" s="17"/>
      <c r="U205" s="12"/>
      <c r="V205" s="16" t="str">
        <f t="shared" si="46"/>
        <v/>
      </c>
      <c r="W205" s="14"/>
      <c r="X205" s="153"/>
      <c r="Y205" s="18" t="str">
        <f t="shared" si="50"/>
        <v/>
      </c>
      <c r="Z205" s="18" t="str">
        <f t="shared" si="51"/>
        <v/>
      </c>
      <c r="AE205" s="121"/>
      <c r="AF205" s="58" t="str">
        <f t="shared" si="53"/>
        <v/>
      </c>
      <c r="AG205" s="45" t="str">
        <f t="shared" si="52"/>
        <v/>
      </c>
      <c r="AH205" s="130" t="str">
        <f>IF(AF205="","",IF(COUNTIF($AH$15:AH204,"="&amp;SMALL($Z$14:$Z$513,AF205)),"",SMALL($Z$14:$Z$513,AF205)))</f>
        <v/>
      </c>
      <c r="AI205" s="45"/>
      <c r="AJ205" s="126" t="str">
        <f t="shared" si="54"/>
        <v/>
      </c>
    </row>
    <row r="206" spans="2:36" ht="18.95" customHeight="1">
      <c r="B206" s="14"/>
      <c r="C206" s="14"/>
      <c r="D206" s="14"/>
      <c r="E206" s="12"/>
      <c r="F206" s="16" t="str">
        <f t="shared" si="47"/>
        <v/>
      </c>
      <c r="G206" s="15" t="str">
        <f t="shared" ref="G206:G269" si="55">IF(F206="","",VLOOKUP(F206,$AM$2:$AN$8,2,0))</f>
        <v/>
      </c>
      <c r="H206" s="86"/>
      <c r="I206" s="138"/>
      <c r="J206" s="139"/>
      <c r="K206" s="142"/>
      <c r="L206" s="86"/>
      <c r="M206" s="138"/>
      <c r="N206" s="144"/>
      <c r="O206" s="144"/>
      <c r="P206" s="87" t="str">
        <f t="shared" ref="P206:P269" si="56">IF(C206="","",IF(OR(L206="",M206="",O206=""),0,(M206-N206*(L206="No"))*VLOOKUP(O206,$AP$2:$AR$3,IF(L206="No",3,2),0)))</f>
        <v/>
      </c>
      <c r="Q206" s="118" t="str">
        <f t="shared" si="48"/>
        <v/>
      </c>
      <c r="R206" s="11" t="str">
        <f>IF(B206="","",IF(COUNTIF(B207:$B$513,B206)=0,SUMIF($B$14:$B$513,B206,$Q$14:$Q$513),""))</f>
        <v/>
      </c>
      <c r="S206" s="11" t="str">
        <f t="shared" si="49"/>
        <v/>
      </c>
      <c r="T206" s="17"/>
      <c r="U206" s="12"/>
      <c r="V206" s="16" t="str">
        <f t="shared" ref="V206:V269" si="57">IF(C206="","",VALUE(MID(U206,1,2)))</f>
        <v/>
      </c>
      <c r="W206" s="14"/>
      <c r="X206" s="153"/>
      <c r="Y206" s="18" t="str">
        <f t="shared" si="50"/>
        <v/>
      </c>
      <c r="Z206" s="18" t="str">
        <f t="shared" si="51"/>
        <v/>
      </c>
      <c r="AE206" s="121"/>
      <c r="AF206" s="58" t="str">
        <f t="shared" si="53"/>
        <v/>
      </c>
      <c r="AG206" s="45" t="str">
        <f t="shared" si="52"/>
        <v/>
      </c>
      <c r="AH206" s="130" t="str">
        <f>IF(AF206="","",IF(COUNTIF($AH$15:AH205,"="&amp;SMALL($Z$14:$Z$513,AF206)),"",SMALL($Z$14:$Z$513,AF206)))</f>
        <v/>
      </c>
      <c r="AI206" s="45"/>
      <c r="AJ206" s="126" t="str">
        <f t="shared" si="54"/>
        <v/>
      </c>
    </row>
    <row r="207" spans="2:36" ht="18.95" customHeight="1">
      <c r="B207" s="14"/>
      <c r="C207" s="14"/>
      <c r="D207" s="14"/>
      <c r="E207" s="12"/>
      <c r="F207" s="16" t="str">
        <f t="shared" ref="F207:F270" si="58">IF(C207="","",VALUE(MID(E207,1,2)))</f>
        <v/>
      </c>
      <c r="G207" s="15" t="str">
        <f t="shared" si="55"/>
        <v/>
      </c>
      <c r="H207" s="86"/>
      <c r="I207" s="138"/>
      <c r="J207" s="139"/>
      <c r="K207" s="142"/>
      <c r="L207" s="86"/>
      <c r="M207" s="138"/>
      <c r="N207" s="144"/>
      <c r="O207" s="144"/>
      <c r="P207" s="87" t="str">
        <f t="shared" si="56"/>
        <v/>
      </c>
      <c r="Q207" s="118" t="str">
        <f t="shared" ref="Q207:Q270" si="59">IF(C207="","",IF(F207=1,MAX(I207-H207,0),IF(F207=2,H207,IF(F207=3,MAX(H207-G207*J207,0),MAX(G207*(H207+K207-P207),0)))))</f>
        <v/>
      </c>
      <c r="R207" s="11" t="str">
        <f>IF(B207="","",IF(COUNTIF(B208:$B$513,B207)=0,SUMIF($B$14:$B$513,B207,$Q$14:$Q$513),""))</f>
        <v/>
      </c>
      <c r="S207" s="11" t="str">
        <f t="shared" ref="S207:S270" si="60">IF(R207="","",R207^2)</f>
        <v/>
      </c>
      <c r="T207" s="17"/>
      <c r="U207" s="12"/>
      <c r="V207" s="16" t="str">
        <f t="shared" si="57"/>
        <v/>
      </c>
      <c r="W207" s="14"/>
      <c r="X207" s="153"/>
      <c r="Y207" s="18" t="str">
        <f t="shared" ref="Y207:Y270" si="61">IF(X207="", IF(V207="","",IF(V207=3,$AF$4,IF(V207=2,$AF$3,VLOOKUP(W207,$AH$2:$AI$9,2,FALSE)))),IF(X207&lt;=75%,4.175%,(IF(X207&lt;=95%,4.175%-(X207-75%)*(4.175%-1.2%)/(95%-75%),IF(X207&lt;=100%,1.2%-(X207-95%)*(1.2%-0.5%)/(100%-95%),IF(X207&lt;=122%,0.5%-(X207-100%)*(0.5%-0.24%)/(122%-100%),IF(X207&lt;=125%,0.24%-(X207-122%)*(0.24%-0.2%)/(125%-122%),IF(X207&lt;=150%,0.2%-(X207-125%)*(0.2%-0.1%)/(150%-125%),IF(X207&lt;=175%,0.1%-(X207-150%)*(0.1%-0.05%)/(175%-150%),IF(X207&lt;=196%,0.05%-(X207-175%)*(0.05%-0.01%)/(196%-175%),0.01%))))))))))</f>
        <v/>
      </c>
      <c r="Z207" s="18" t="str">
        <f t="shared" ref="Z207:Z270" si="62">IF(R207="","",SUMPRODUCT($Q$14:$Q$513,$Y$14:$Y$513,($B$14:$B$513=B207)*1)/R207)</f>
        <v/>
      </c>
      <c r="AE207" s="121"/>
      <c r="AF207" s="58" t="str">
        <f t="shared" si="53"/>
        <v/>
      </c>
      <c r="AG207" s="45" t="str">
        <f t="shared" ref="AG207:AG270" si="63">IF(AH207="","",RANK(AH207,$AH$15:$AH$513,1))</f>
        <v/>
      </c>
      <c r="AH207" s="130" t="str">
        <f>IF(AF207="","",IF(COUNTIF($AH$15:AH206,"="&amp;SMALL($Z$14:$Z$513,AF207)),"",SMALL($Z$14:$Z$513,AF207)))</f>
        <v/>
      </c>
      <c r="AI207" s="45"/>
      <c r="AJ207" s="126" t="str">
        <f t="shared" si="54"/>
        <v/>
      </c>
    </row>
    <row r="208" spans="2:36" ht="18.95" customHeight="1">
      <c r="B208" s="14"/>
      <c r="C208" s="14"/>
      <c r="D208" s="14"/>
      <c r="E208" s="12"/>
      <c r="F208" s="16" t="str">
        <f t="shared" si="58"/>
        <v/>
      </c>
      <c r="G208" s="15" t="str">
        <f t="shared" si="55"/>
        <v/>
      </c>
      <c r="H208" s="86"/>
      <c r="I208" s="138"/>
      <c r="J208" s="139"/>
      <c r="K208" s="142"/>
      <c r="L208" s="86"/>
      <c r="M208" s="138"/>
      <c r="N208" s="144"/>
      <c r="O208" s="144"/>
      <c r="P208" s="87" t="str">
        <f t="shared" si="56"/>
        <v/>
      </c>
      <c r="Q208" s="118" t="str">
        <f t="shared" si="59"/>
        <v/>
      </c>
      <c r="R208" s="11" t="str">
        <f>IF(B208="","",IF(COUNTIF(B209:$B$513,B208)=0,SUMIF($B$14:$B$513,B208,$Q$14:$Q$513),""))</f>
        <v/>
      </c>
      <c r="S208" s="11" t="str">
        <f t="shared" si="60"/>
        <v/>
      </c>
      <c r="T208" s="17"/>
      <c r="U208" s="12"/>
      <c r="V208" s="16" t="str">
        <f t="shared" si="57"/>
        <v/>
      </c>
      <c r="W208" s="14"/>
      <c r="X208" s="153"/>
      <c r="Y208" s="18" t="str">
        <f t="shared" si="61"/>
        <v/>
      </c>
      <c r="Z208" s="18" t="str">
        <f t="shared" si="62"/>
        <v/>
      </c>
      <c r="AE208" s="121"/>
      <c r="AF208" s="58" t="str">
        <f t="shared" ref="AF208:AF271" si="64">IF(AF207="","",IF(AF207=$AF$13,"",AF207+1))</f>
        <v/>
      </c>
      <c r="AG208" s="45" t="str">
        <f t="shared" si="63"/>
        <v/>
      </c>
      <c r="AH208" s="130" t="str">
        <f>IF(AF208="","",IF(COUNTIF($AH$15:AH207,"="&amp;SMALL($Z$14:$Z$513,AF208)),"",SMALL($Z$14:$Z$513,AF208)))</f>
        <v/>
      </c>
      <c r="AI208" s="45"/>
      <c r="AJ208" s="126" t="str">
        <f t="shared" ref="AJ208:AJ271" si="65">IF(ISNA(VLOOKUP(AI208,$AG$15:$AH$513,2,0)),"",VLOOKUP(AI208,$AG$15:$AH$513,2,0))</f>
        <v/>
      </c>
    </row>
    <row r="209" spans="2:36" ht="18.95" customHeight="1">
      <c r="B209" s="14"/>
      <c r="C209" s="14"/>
      <c r="D209" s="14"/>
      <c r="E209" s="12"/>
      <c r="F209" s="16" t="str">
        <f t="shared" si="58"/>
        <v/>
      </c>
      <c r="G209" s="15" t="str">
        <f t="shared" si="55"/>
        <v/>
      </c>
      <c r="H209" s="86"/>
      <c r="I209" s="138"/>
      <c r="J209" s="139"/>
      <c r="K209" s="142"/>
      <c r="L209" s="86"/>
      <c r="M209" s="138"/>
      <c r="N209" s="144"/>
      <c r="O209" s="144"/>
      <c r="P209" s="87" t="str">
        <f t="shared" si="56"/>
        <v/>
      </c>
      <c r="Q209" s="118" t="str">
        <f t="shared" si="59"/>
        <v/>
      </c>
      <c r="R209" s="11" t="str">
        <f>IF(B209="","",IF(COUNTIF(B210:$B$513,B209)=0,SUMIF($B$14:$B$513,B209,$Q$14:$Q$513),""))</f>
        <v/>
      </c>
      <c r="S209" s="11" t="str">
        <f t="shared" si="60"/>
        <v/>
      </c>
      <c r="T209" s="17"/>
      <c r="U209" s="12"/>
      <c r="V209" s="16" t="str">
        <f t="shared" si="57"/>
        <v/>
      </c>
      <c r="W209" s="14"/>
      <c r="X209" s="153"/>
      <c r="Y209" s="18" t="str">
        <f t="shared" si="61"/>
        <v/>
      </c>
      <c r="Z209" s="18" t="str">
        <f t="shared" si="62"/>
        <v/>
      </c>
      <c r="AE209" s="121"/>
      <c r="AF209" s="58" t="str">
        <f t="shared" si="64"/>
        <v/>
      </c>
      <c r="AG209" s="45" t="str">
        <f t="shared" si="63"/>
        <v/>
      </c>
      <c r="AH209" s="130" t="str">
        <f>IF(AF209="","",IF(COUNTIF($AH$15:AH208,"="&amp;SMALL($Z$14:$Z$513,AF209)),"",SMALL($Z$14:$Z$513,AF209)))</f>
        <v/>
      </c>
      <c r="AI209" s="45"/>
      <c r="AJ209" s="126" t="str">
        <f t="shared" si="65"/>
        <v/>
      </c>
    </row>
    <row r="210" spans="2:36" ht="18.95" customHeight="1">
      <c r="B210" s="14"/>
      <c r="C210" s="14"/>
      <c r="D210" s="14"/>
      <c r="E210" s="12"/>
      <c r="F210" s="16" t="str">
        <f t="shared" si="58"/>
        <v/>
      </c>
      <c r="G210" s="15" t="str">
        <f t="shared" si="55"/>
        <v/>
      </c>
      <c r="H210" s="86"/>
      <c r="I210" s="138"/>
      <c r="J210" s="139"/>
      <c r="K210" s="142"/>
      <c r="L210" s="86"/>
      <c r="M210" s="138"/>
      <c r="N210" s="144"/>
      <c r="O210" s="144"/>
      <c r="P210" s="87" t="str">
        <f t="shared" si="56"/>
        <v/>
      </c>
      <c r="Q210" s="118" t="str">
        <f t="shared" si="59"/>
        <v/>
      </c>
      <c r="R210" s="11" t="str">
        <f>IF(B210="","",IF(COUNTIF(B211:$B$513,B210)=0,SUMIF($B$14:$B$513,B210,$Q$14:$Q$513),""))</f>
        <v/>
      </c>
      <c r="S210" s="11" t="str">
        <f t="shared" si="60"/>
        <v/>
      </c>
      <c r="T210" s="17"/>
      <c r="U210" s="12"/>
      <c r="V210" s="16" t="str">
        <f t="shared" si="57"/>
        <v/>
      </c>
      <c r="W210" s="14"/>
      <c r="X210" s="153"/>
      <c r="Y210" s="18" t="str">
        <f t="shared" si="61"/>
        <v/>
      </c>
      <c r="Z210" s="18" t="str">
        <f t="shared" si="62"/>
        <v/>
      </c>
      <c r="AE210" s="121"/>
      <c r="AF210" s="58" t="str">
        <f t="shared" si="64"/>
        <v/>
      </c>
      <c r="AG210" s="45" t="str">
        <f t="shared" si="63"/>
        <v/>
      </c>
      <c r="AH210" s="130" t="str">
        <f>IF(AF210="","",IF(COUNTIF($AH$15:AH209,"="&amp;SMALL($Z$14:$Z$513,AF210)),"",SMALL($Z$14:$Z$513,AF210)))</f>
        <v/>
      </c>
      <c r="AI210" s="45"/>
      <c r="AJ210" s="126" t="str">
        <f t="shared" si="65"/>
        <v/>
      </c>
    </row>
    <row r="211" spans="2:36" ht="18.95" customHeight="1">
      <c r="B211" s="14"/>
      <c r="C211" s="14"/>
      <c r="D211" s="14"/>
      <c r="E211" s="12"/>
      <c r="F211" s="16" t="str">
        <f t="shared" si="58"/>
        <v/>
      </c>
      <c r="G211" s="15" t="str">
        <f t="shared" si="55"/>
        <v/>
      </c>
      <c r="H211" s="86"/>
      <c r="I211" s="138"/>
      <c r="J211" s="139"/>
      <c r="K211" s="142"/>
      <c r="L211" s="86"/>
      <c r="M211" s="138"/>
      <c r="N211" s="144"/>
      <c r="O211" s="144"/>
      <c r="P211" s="87" t="str">
        <f t="shared" si="56"/>
        <v/>
      </c>
      <c r="Q211" s="118" t="str">
        <f t="shared" si="59"/>
        <v/>
      </c>
      <c r="R211" s="11" t="str">
        <f>IF(B211="","",IF(COUNTIF(B212:$B$513,B211)=0,SUMIF($B$14:$B$513,B211,$Q$14:$Q$513),""))</f>
        <v/>
      </c>
      <c r="S211" s="11" t="str">
        <f t="shared" si="60"/>
        <v/>
      </c>
      <c r="T211" s="17"/>
      <c r="U211" s="12"/>
      <c r="V211" s="16" t="str">
        <f t="shared" si="57"/>
        <v/>
      </c>
      <c r="W211" s="14"/>
      <c r="X211" s="153"/>
      <c r="Y211" s="18" t="str">
        <f t="shared" si="61"/>
        <v/>
      </c>
      <c r="Z211" s="18" t="str">
        <f t="shared" si="62"/>
        <v/>
      </c>
      <c r="AE211" s="121"/>
      <c r="AF211" s="58" t="str">
        <f t="shared" si="64"/>
        <v/>
      </c>
      <c r="AG211" s="45" t="str">
        <f t="shared" si="63"/>
        <v/>
      </c>
      <c r="AH211" s="130" t="str">
        <f>IF(AF211="","",IF(COUNTIF($AH$15:AH210,"="&amp;SMALL($Z$14:$Z$513,AF211)),"",SMALL($Z$14:$Z$513,AF211)))</f>
        <v/>
      </c>
      <c r="AI211" s="45"/>
      <c r="AJ211" s="126" t="str">
        <f t="shared" si="65"/>
        <v/>
      </c>
    </row>
    <row r="212" spans="2:36" ht="18.95" customHeight="1">
      <c r="B212" s="14"/>
      <c r="C212" s="14"/>
      <c r="D212" s="14"/>
      <c r="E212" s="12"/>
      <c r="F212" s="16" t="str">
        <f t="shared" si="58"/>
        <v/>
      </c>
      <c r="G212" s="15" t="str">
        <f t="shared" si="55"/>
        <v/>
      </c>
      <c r="H212" s="86"/>
      <c r="I212" s="138"/>
      <c r="J212" s="139"/>
      <c r="K212" s="142"/>
      <c r="L212" s="86"/>
      <c r="M212" s="138"/>
      <c r="N212" s="144"/>
      <c r="O212" s="144"/>
      <c r="P212" s="87" t="str">
        <f t="shared" si="56"/>
        <v/>
      </c>
      <c r="Q212" s="118" t="str">
        <f t="shared" si="59"/>
        <v/>
      </c>
      <c r="R212" s="11" t="str">
        <f>IF(B212="","",IF(COUNTIF(B213:$B$513,B212)=0,SUMIF($B$14:$B$513,B212,$Q$14:$Q$513),""))</f>
        <v/>
      </c>
      <c r="S212" s="11" t="str">
        <f t="shared" si="60"/>
        <v/>
      </c>
      <c r="T212" s="17"/>
      <c r="U212" s="12"/>
      <c r="V212" s="16" t="str">
        <f t="shared" si="57"/>
        <v/>
      </c>
      <c r="W212" s="14"/>
      <c r="X212" s="153"/>
      <c r="Y212" s="18" t="str">
        <f t="shared" si="61"/>
        <v/>
      </c>
      <c r="Z212" s="18" t="str">
        <f t="shared" si="62"/>
        <v/>
      </c>
      <c r="AE212" s="121"/>
      <c r="AF212" s="58" t="str">
        <f t="shared" si="64"/>
        <v/>
      </c>
      <c r="AG212" s="45" t="str">
        <f t="shared" si="63"/>
        <v/>
      </c>
      <c r="AH212" s="130" t="str">
        <f>IF(AF212="","",IF(COUNTIF($AH$15:AH211,"="&amp;SMALL($Z$14:$Z$513,AF212)),"",SMALL($Z$14:$Z$513,AF212)))</f>
        <v/>
      </c>
      <c r="AI212" s="45"/>
      <c r="AJ212" s="126" t="str">
        <f t="shared" si="65"/>
        <v/>
      </c>
    </row>
    <row r="213" spans="2:36" ht="18.95" customHeight="1">
      <c r="B213" s="14"/>
      <c r="C213" s="14"/>
      <c r="D213" s="14"/>
      <c r="E213" s="12"/>
      <c r="F213" s="16" t="str">
        <f t="shared" si="58"/>
        <v/>
      </c>
      <c r="G213" s="15" t="str">
        <f t="shared" si="55"/>
        <v/>
      </c>
      <c r="H213" s="86"/>
      <c r="I213" s="138"/>
      <c r="J213" s="139"/>
      <c r="K213" s="142"/>
      <c r="L213" s="86"/>
      <c r="M213" s="138"/>
      <c r="N213" s="144"/>
      <c r="O213" s="144"/>
      <c r="P213" s="87" t="str">
        <f t="shared" si="56"/>
        <v/>
      </c>
      <c r="Q213" s="118" t="str">
        <f t="shared" si="59"/>
        <v/>
      </c>
      <c r="R213" s="11" t="str">
        <f>IF(B213="","",IF(COUNTIF(B214:$B$513,B213)=0,SUMIF($B$14:$B$513,B213,$Q$14:$Q$513),""))</f>
        <v/>
      </c>
      <c r="S213" s="11" t="str">
        <f t="shared" si="60"/>
        <v/>
      </c>
      <c r="T213" s="17"/>
      <c r="U213" s="12"/>
      <c r="V213" s="16" t="str">
        <f t="shared" si="57"/>
        <v/>
      </c>
      <c r="W213" s="14"/>
      <c r="X213" s="153"/>
      <c r="Y213" s="18" t="str">
        <f t="shared" si="61"/>
        <v/>
      </c>
      <c r="Z213" s="18" t="str">
        <f t="shared" si="62"/>
        <v/>
      </c>
      <c r="AE213" s="121"/>
      <c r="AF213" s="58" t="str">
        <f t="shared" si="64"/>
        <v/>
      </c>
      <c r="AG213" s="45" t="str">
        <f t="shared" si="63"/>
        <v/>
      </c>
      <c r="AH213" s="130" t="str">
        <f>IF(AF213="","",IF(COUNTIF($AH$15:AH212,"="&amp;SMALL($Z$14:$Z$513,AF213)),"",SMALL($Z$14:$Z$513,AF213)))</f>
        <v/>
      </c>
      <c r="AI213" s="45"/>
      <c r="AJ213" s="126" t="str">
        <f t="shared" si="65"/>
        <v/>
      </c>
    </row>
    <row r="214" spans="2:36" ht="18.95" customHeight="1">
      <c r="B214" s="14"/>
      <c r="C214" s="14"/>
      <c r="D214" s="14"/>
      <c r="E214" s="12"/>
      <c r="F214" s="16" t="str">
        <f t="shared" si="58"/>
        <v/>
      </c>
      <c r="G214" s="15" t="str">
        <f t="shared" si="55"/>
        <v/>
      </c>
      <c r="H214" s="86"/>
      <c r="I214" s="138"/>
      <c r="J214" s="139"/>
      <c r="K214" s="142"/>
      <c r="L214" s="86"/>
      <c r="M214" s="138"/>
      <c r="N214" s="144"/>
      <c r="O214" s="144"/>
      <c r="P214" s="87" t="str">
        <f t="shared" si="56"/>
        <v/>
      </c>
      <c r="Q214" s="118" t="str">
        <f t="shared" si="59"/>
        <v/>
      </c>
      <c r="R214" s="11" t="str">
        <f>IF(B214="","",IF(COUNTIF(B215:$B$513,B214)=0,SUMIF($B$14:$B$513,B214,$Q$14:$Q$513),""))</f>
        <v/>
      </c>
      <c r="S214" s="11" t="str">
        <f t="shared" si="60"/>
        <v/>
      </c>
      <c r="T214" s="17"/>
      <c r="U214" s="12"/>
      <c r="V214" s="16" t="str">
        <f t="shared" si="57"/>
        <v/>
      </c>
      <c r="W214" s="14"/>
      <c r="X214" s="153"/>
      <c r="Y214" s="18" t="str">
        <f t="shared" si="61"/>
        <v/>
      </c>
      <c r="Z214" s="18" t="str">
        <f t="shared" si="62"/>
        <v/>
      </c>
      <c r="AE214" s="121"/>
      <c r="AF214" s="58" t="str">
        <f t="shared" si="64"/>
        <v/>
      </c>
      <c r="AG214" s="45" t="str">
        <f t="shared" si="63"/>
        <v/>
      </c>
      <c r="AH214" s="130" t="str">
        <f>IF(AF214="","",IF(COUNTIF($AH$15:AH213,"="&amp;SMALL($Z$14:$Z$513,AF214)),"",SMALL($Z$14:$Z$513,AF214)))</f>
        <v/>
      </c>
      <c r="AI214" s="45"/>
      <c r="AJ214" s="126" t="str">
        <f t="shared" si="65"/>
        <v/>
      </c>
    </row>
    <row r="215" spans="2:36" ht="18.95" customHeight="1">
      <c r="B215" s="14"/>
      <c r="C215" s="14"/>
      <c r="D215" s="14"/>
      <c r="E215" s="12"/>
      <c r="F215" s="16" t="str">
        <f t="shared" si="58"/>
        <v/>
      </c>
      <c r="G215" s="15" t="str">
        <f t="shared" si="55"/>
        <v/>
      </c>
      <c r="H215" s="86"/>
      <c r="I215" s="138"/>
      <c r="J215" s="139"/>
      <c r="K215" s="142"/>
      <c r="L215" s="86"/>
      <c r="M215" s="138"/>
      <c r="N215" s="144"/>
      <c r="O215" s="144"/>
      <c r="P215" s="87" t="str">
        <f t="shared" si="56"/>
        <v/>
      </c>
      <c r="Q215" s="118" t="str">
        <f t="shared" si="59"/>
        <v/>
      </c>
      <c r="R215" s="11" t="str">
        <f>IF(B215="","",IF(COUNTIF(B216:$B$513,B215)=0,SUMIF($B$14:$B$513,B215,$Q$14:$Q$513),""))</f>
        <v/>
      </c>
      <c r="S215" s="11" t="str">
        <f t="shared" si="60"/>
        <v/>
      </c>
      <c r="T215" s="17"/>
      <c r="U215" s="12"/>
      <c r="V215" s="16" t="str">
        <f t="shared" si="57"/>
        <v/>
      </c>
      <c r="W215" s="14"/>
      <c r="X215" s="153"/>
      <c r="Y215" s="18" t="str">
        <f t="shared" si="61"/>
        <v/>
      </c>
      <c r="Z215" s="18" t="str">
        <f t="shared" si="62"/>
        <v/>
      </c>
      <c r="AE215" s="121"/>
      <c r="AF215" s="58" t="str">
        <f t="shared" si="64"/>
        <v/>
      </c>
      <c r="AG215" s="45" t="str">
        <f t="shared" si="63"/>
        <v/>
      </c>
      <c r="AH215" s="130" t="str">
        <f>IF(AF215="","",IF(COUNTIF($AH$15:AH214,"="&amp;SMALL($Z$14:$Z$513,AF215)),"",SMALL($Z$14:$Z$513,AF215)))</f>
        <v/>
      </c>
      <c r="AI215" s="45"/>
      <c r="AJ215" s="126" t="str">
        <f t="shared" si="65"/>
        <v/>
      </c>
    </row>
    <row r="216" spans="2:36" ht="18.95" customHeight="1">
      <c r="B216" s="14"/>
      <c r="C216" s="14"/>
      <c r="D216" s="14"/>
      <c r="E216" s="12"/>
      <c r="F216" s="16" t="str">
        <f t="shared" si="58"/>
        <v/>
      </c>
      <c r="G216" s="15" t="str">
        <f t="shared" si="55"/>
        <v/>
      </c>
      <c r="H216" s="86"/>
      <c r="I216" s="138"/>
      <c r="J216" s="139"/>
      <c r="K216" s="142"/>
      <c r="L216" s="86"/>
      <c r="M216" s="138"/>
      <c r="N216" s="144"/>
      <c r="O216" s="144"/>
      <c r="P216" s="87" t="str">
        <f t="shared" si="56"/>
        <v/>
      </c>
      <c r="Q216" s="118" t="str">
        <f t="shared" si="59"/>
        <v/>
      </c>
      <c r="R216" s="11" t="str">
        <f>IF(B216="","",IF(COUNTIF(B217:$B$513,B216)=0,SUMIF($B$14:$B$513,B216,$Q$14:$Q$513),""))</f>
        <v/>
      </c>
      <c r="S216" s="11" t="str">
        <f t="shared" si="60"/>
        <v/>
      </c>
      <c r="T216" s="17"/>
      <c r="U216" s="12"/>
      <c r="V216" s="16" t="str">
        <f t="shared" si="57"/>
        <v/>
      </c>
      <c r="W216" s="14"/>
      <c r="X216" s="153"/>
      <c r="Y216" s="18" t="str">
        <f t="shared" si="61"/>
        <v/>
      </c>
      <c r="Z216" s="18" t="str">
        <f t="shared" si="62"/>
        <v/>
      </c>
      <c r="AE216" s="121"/>
      <c r="AF216" s="58" t="str">
        <f t="shared" si="64"/>
        <v/>
      </c>
      <c r="AG216" s="45" t="str">
        <f t="shared" si="63"/>
        <v/>
      </c>
      <c r="AH216" s="130" t="str">
        <f>IF(AF216="","",IF(COUNTIF($AH$15:AH215,"="&amp;SMALL($Z$14:$Z$513,AF216)),"",SMALL($Z$14:$Z$513,AF216)))</f>
        <v/>
      </c>
      <c r="AI216" s="45"/>
      <c r="AJ216" s="126" t="str">
        <f t="shared" si="65"/>
        <v/>
      </c>
    </row>
    <row r="217" spans="2:36" ht="18.95" customHeight="1">
      <c r="B217" s="14"/>
      <c r="C217" s="14"/>
      <c r="D217" s="14"/>
      <c r="E217" s="12"/>
      <c r="F217" s="16" t="str">
        <f t="shared" si="58"/>
        <v/>
      </c>
      <c r="G217" s="15" t="str">
        <f t="shared" si="55"/>
        <v/>
      </c>
      <c r="H217" s="86"/>
      <c r="I217" s="138"/>
      <c r="J217" s="139"/>
      <c r="K217" s="142"/>
      <c r="L217" s="86"/>
      <c r="M217" s="138"/>
      <c r="N217" s="144"/>
      <c r="O217" s="144"/>
      <c r="P217" s="87" t="str">
        <f t="shared" si="56"/>
        <v/>
      </c>
      <c r="Q217" s="118" t="str">
        <f t="shared" si="59"/>
        <v/>
      </c>
      <c r="R217" s="11" t="str">
        <f>IF(B217="","",IF(COUNTIF(B218:$B$513,B217)=0,SUMIF($B$14:$B$513,B217,$Q$14:$Q$513),""))</f>
        <v/>
      </c>
      <c r="S217" s="11" t="str">
        <f t="shared" si="60"/>
        <v/>
      </c>
      <c r="T217" s="17"/>
      <c r="U217" s="12"/>
      <c r="V217" s="16" t="str">
        <f t="shared" si="57"/>
        <v/>
      </c>
      <c r="W217" s="14"/>
      <c r="X217" s="153"/>
      <c r="Y217" s="18" t="str">
        <f t="shared" si="61"/>
        <v/>
      </c>
      <c r="Z217" s="18" t="str">
        <f t="shared" si="62"/>
        <v/>
      </c>
      <c r="AE217" s="121"/>
      <c r="AF217" s="58" t="str">
        <f t="shared" si="64"/>
        <v/>
      </c>
      <c r="AG217" s="45" t="str">
        <f t="shared" si="63"/>
        <v/>
      </c>
      <c r="AH217" s="130" t="str">
        <f>IF(AF217="","",IF(COUNTIF($AH$15:AH216,"="&amp;SMALL($Z$14:$Z$513,AF217)),"",SMALL($Z$14:$Z$513,AF217)))</f>
        <v/>
      </c>
      <c r="AI217" s="45"/>
      <c r="AJ217" s="126" t="str">
        <f t="shared" si="65"/>
        <v/>
      </c>
    </row>
    <row r="218" spans="2:36" ht="18.95" customHeight="1">
      <c r="B218" s="14"/>
      <c r="C218" s="14"/>
      <c r="D218" s="14"/>
      <c r="E218" s="12"/>
      <c r="F218" s="16" t="str">
        <f t="shared" si="58"/>
        <v/>
      </c>
      <c r="G218" s="15" t="str">
        <f t="shared" si="55"/>
        <v/>
      </c>
      <c r="H218" s="86"/>
      <c r="I218" s="138"/>
      <c r="J218" s="139"/>
      <c r="K218" s="142"/>
      <c r="L218" s="86"/>
      <c r="M218" s="138"/>
      <c r="N218" s="144"/>
      <c r="O218" s="144"/>
      <c r="P218" s="87" t="str">
        <f t="shared" si="56"/>
        <v/>
      </c>
      <c r="Q218" s="118" t="str">
        <f t="shared" si="59"/>
        <v/>
      </c>
      <c r="R218" s="11" t="str">
        <f>IF(B218="","",IF(COUNTIF(B219:$B$513,B218)=0,SUMIF($B$14:$B$513,B218,$Q$14:$Q$513),""))</f>
        <v/>
      </c>
      <c r="S218" s="11" t="str">
        <f t="shared" si="60"/>
        <v/>
      </c>
      <c r="T218" s="17"/>
      <c r="U218" s="12"/>
      <c r="V218" s="16" t="str">
        <f t="shared" si="57"/>
        <v/>
      </c>
      <c r="W218" s="14"/>
      <c r="X218" s="153"/>
      <c r="Y218" s="18" t="str">
        <f t="shared" si="61"/>
        <v/>
      </c>
      <c r="Z218" s="18" t="str">
        <f t="shared" si="62"/>
        <v/>
      </c>
      <c r="AE218" s="121"/>
      <c r="AF218" s="58" t="str">
        <f t="shared" si="64"/>
        <v/>
      </c>
      <c r="AG218" s="45" t="str">
        <f t="shared" si="63"/>
        <v/>
      </c>
      <c r="AH218" s="130" t="str">
        <f>IF(AF218="","",IF(COUNTIF($AH$15:AH217,"="&amp;SMALL($Z$14:$Z$513,AF218)),"",SMALL($Z$14:$Z$513,AF218)))</f>
        <v/>
      </c>
      <c r="AI218" s="45"/>
      <c r="AJ218" s="126" t="str">
        <f t="shared" si="65"/>
        <v/>
      </c>
    </row>
    <row r="219" spans="2:36" ht="18.95" customHeight="1">
      <c r="B219" s="14"/>
      <c r="C219" s="14"/>
      <c r="D219" s="14"/>
      <c r="E219" s="12"/>
      <c r="F219" s="16" t="str">
        <f t="shared" si="58"/>
        <v/>
      </c>
      <c r="G219" s="15" t="str">
        <f t="shared" si="55"/>
        <v/>
      </c>
      <c r="H219" s="86"/>
      <c r="I219" s="138"/>
      <c r="J219" s="139"/>
      <c r="K219" s="142"/>
      <c r="L219" s="86"/>
      <c r="M219" s="138"/>
      <c r="N219" s="144"/>
      <c r="O219" s="144"/>
      <c r="P219" s="87" t="str">
        <f t="shared" si="56"/>
        <v/>
      </c>
      <c r="Q219" s="118" t="str">
        <f t="shared" si="59"/>
        <v/>
      </c>
      <c r="R219" s="11" t="str">
        <f>IF(B219="","",IF(COUNTIF(B220:$B$513,B219)=0,SUMIF($B$14:$B$513,B219,$Q$14:$Q$513),""))</f>
        <v/>
      </c>
      <c r="S219" s="11" t="str">
        <f t="shared" si="60"/>
        <v/>
      </c>
      <c r="T219" s="17"/>
      <c r="U219" s="12"/>
      <c r="V219" s="16" t="str">
        <f t="shared" si="57"/>
        <v/>
      </c>
      <c r="W219" s="14"/>
      <c r="X219" s="153"/>
      <c r="Y219" s="18" t="str">
        <f t="shared" si="61"/>
        <v/>
      </c>
      <c r="Z219" s="18" t="str">
        <f t="shared" si="62"/>
        <v/>
      </c>
      <c r="AE219" s="121"/>
      <c r="AF219" s="58" t="str">
        <f t="shared" si="64"/>
        <v/>
      </c>
      <c r="AG219" s="45" t="str">
        <f t="shared" si="63"/>
        <v/>
      </c>
      <c r="AH219" s="130" t="str">
        <f>IF(AF219="","",IF(COUNTIF($AH$15:AH218,"="&amp;SMALL($Z$14:$Z$513,AF219)),"",SMALL($Z$14:$Z$513,AF219)))</f>
        <v/>
      </c>
      <c r="AI219" s="45"/>
      <c r="AJ219" s="126" t="str">
        <f t="shared" si="65"/>
        <v/>
      </c>
    </row>
    <row r="220" spans="2:36" ht="18.95" customHeight="1">
      <c r="B220" s="14"/>
      <c r="C220" s="14"/>
      <c r="D220" s="14"/>
      <c r="E220" s="12"/>
      <c r="F220" s="16" t="str">
        <f t="shared" si="58"/>
        <v/>
      </c>
      <c r="G220" s="15" t="str">
        <f t="shared" si="55"/>
        <v/>
      </c>
      <c r="H220" s="86"/>
      <c r="I220" s="138"/>
      <c r="J220" s="139"/>
      <c r="K220" s="142"/>
      <c r="L220" s="86"/>
      <c r="M220" s="138"/>
      <c r="N220" s="144"/>
      <c r="O220" s="144"/>
      <c r="P220" s="87" t="str">
        <f t="shared" si="56"/>
        <v/>
      </c>
      <c r="Q220" s="118" t="str">
        <f t="shared" si="59"/>
        <v/>
      </c>
      <c r="R220" s="11" t="str">
        <f>IF(B220="","",IF(COUNTIF(B221:$B$513,B220)=0,SUMIF($B$14:$B$513,B220,$Q$14:$Q$513),""))</f>
        <v/>
      </c>
      <c r="S220" s="11" t="str">
        <f t="shared" si="60"/>
        <v/>
      </c>
      <c r="T220" s="17"/>
      <c r="U220" s="12"/>
      <c r="V220" s="16" t="str">
        <f t="shared" si="57"/>
        <v/>
      </c>
      <c r="W220" s="14"/>
      <c r="X220" s="153"/>
      <c r="Y220" s="18" t="str">
        <f t="shared" si="61"/>
        <v/>
      </c>
      <c r="Z220" s="18" t="str">
        <f t="shared" si="62"/>
        <v/>
      </c>
      <c r="AE220" s="121"/>
      <c r="AF220" s="58" t="str">
        <f t="shared" si="64"/>
        <v/>
      </c>
      <c r="AG220" s="45" t="str">
        <f t="shared" si="63"/>
        <v/>
      </c>
      <c r="AH220" s="130" t="str">
        <f>IF(AF220="","",IF(COUNTIF($AH$15:AH219,"="&amp;SMALL($Z$14:$Z$513,AF220)),"",SMALL($Z$14:$Z$513,AF220)))</f>
        <v/>
      </c>
      <c r="AI220" s="45"/>
      <c r="AJ220" s="126" t="str">
        <f t="shared" si="65"/>
        <v/>
      </c>
    </row>
    <row r="221" spans="2:36" ht="18.95" customHeight="1">
      <c r="B221" s="14"/>
      <c r="C221" s="14"/>
      <c r="D221" s="14"/>
      <c r="E221" s="12"/>
      <c r="F221" s="16" t="str">
        <f t="shared" si="58"/>
        <v/>
      </c>
      <c r="G221" s="15" t="str">
        <f t="shared" si="55"/>
        <v/>
      </c>
      <c r="H221" s="86"/>
      <c r="I221" s="138"/>
      <c r="J221" s="139"/>
      <c r="K221" s="142"/>
      <c r="L221" s="86"/>
      <c r="M221" s="138"/>
      <c r="N221" s="144"/>
      <c r="O221" s="144"/>
      <c r="P221" s="87" t="str">
        <f t="shared" si="56"/>
        <v/>
      </c>
      <c r="Q221" s="118" t="str">
        <f t="shared" si="59"/>
        <v/>
      </c>
      <c r="R221" s="11" t="str">
        <f>IF(B221="","",IF(COUNTIF(B222:$B$513,B221)=0,SUMIF($B$14:$B$513,B221,$Q$14:$Q$513),""))</f>
        <v/>
      </c>
      <c r="S221" s="11" t="str">
        <f t="shared" si="60"/>
        <v/>
      </c>
      <c r="T221" s="17"/>
      <c r="U221" s="12"/>
      <c r="V221" s="16" t="str">
        <f t="shared" si="57"/>
        <v/>
      </c>
      <c r="W221" s="14"/>
      <c r="X221" s="153"/>
      <c r="Y221" s="18" t="str">
        <f t="shared" si="61"/>
        <v/>
      </c>
      <c r="Z221" s="18" t="str">
        <f t="shared" si="62"/>
        <v/>
      </c>
      <c r="AE221" s="121"/>
      <c r="AF221" s="58" t="str">
        <f t="shared" si="64"/>
        <v/>
      </c>
      <c r="AG221" s="45" t="str">
        <f t="shared" si="63"/>
        <v/>
      </c>
      <c r="AH221" s="130" t="str">
        <f>IF(AF221="","",IF(COUNTIF($AH$15:AH220,"="&amp;SMALL($Z$14:$Z$513,AF221)),"",SMALL($Z$14:$Z$513,AF221)))</f>
        <v/>
      </c>
      <c r="AI221" s="45"/>
      <c r="AJ221" s="126" t="str">
        <f t="shared" si="65"/>
        <v/>
      </c>
    </row>
    <row r="222" spans="2:36" ht="18.95" customHeight="1">
      <c r="B222" s="14"/>
      <c r="C222" s="14"/>
      <c r="D222" s="14"/>
      <c r="E222" s="12"/>
      <c r="F222" s="16" t="str">
        <f t="shared" si="58"/>
        <v/>
      </c>
      <c r="G222" s="15" t="str">
        <f t="shared" si="55"/>
        <v/>
      </c>
      <c r="H222" s="86"/>
      <c r="I222" s="138"/>
      <c r="J222" s="139"/>
      <c r="K222" s="142"/>
      <c r="L222" s="86"/>
      <c r="M222" s="138"/>
      <c r="N222" s="144"/>
      <c r="O222" s="144"/>
      <c r="P222" s="87" t="str">
        <f t="shared" si="56"/>
        <v/>
      </c>
      <c r="Q222" s="118" t="str">
        <f t="shared" si="59"/>
        <v/>
      </c>
      <c r="R222" s="11" t="str">
        <f>IF(B222="","",IF(COUNTIF(B223:$B$513,B222)=0,SUMIF($B$14:$B$513,B222,$Q$14:$Q$513),""))</f>
        <v/>
      </c>
      <c r="S222" s="11" t="str">
        <f t="shared" si="60"/>
        <v/>
      </c>
      <c r="T222" s="17"/>
      <c r="U222" s="12"/>
      <c r="V222" s="16" t="str">
        <f t="shared" si="57"/>
        <v/>
      </c>
      <c r="W222" s="14"/>
      <c r="X222" s="153"/>
      <c r="Y222" s="18" t="str">
        <f t="shared" si="61"/>
        <v/>
      </c>
      <c r="Z222" s="18" t="str">
        <f t="shared" si="62"/>
        <v/>
      </c>
      <c r="AE222" s="121"/>
      <c r="AF222" s="58" t="str">
        <f t="shared" si="64"/>
        <v/>
      </c>
      <c r="AG222" s="45" t="str">
        <f t="shared" si="63"/>
        <v/>
      </c>
      <c r="AH222" s="130" t="str">
        <f>IF(AF222="","",IF(COUNTIF($AH$15:AH221,"="&amp;SMALL($Z$14:$Z$513,AF222)),"",SMALL($Z$14:$Z$513,AF222)))</f>
        <v/>
      </c>
      <c r="AI222" s="45"/>
      <c r="AJ222" s="126" t="str">
        <f t="shared" si="65"/>
        <v/>
      </c>
    </row>
    <row r="223" spans="2:36" ht="18.95" customHeight="1">
      <c r="B223" s="14"/>
      <c r="C223" s="14"/>
      <c r="D223" s="14"/>
      <c r="E223" s="12"/>
      <c r="F223" s="16" t="str">
        <f t="shared" si="58"/>
        <v/>
      </c>
      <c r="G223" s="15" t="str">
        <f t="shared" si="55"/>
        <v/>
      </c>
      <c r="H223" s="86"/>
      <c r="I223" s="138"/>
      <c r="J223" s="139"/>
      <c r="K223" s="142"/>
      <c r="L223" s="86"/>
      <c r="M223" s="138"/>
      <c r="N223" s="144"/>
      <c r="O223" s="144"/>
      <c r="P223" s="87" t="str">
        <f t="shared" si="56"/>
        <v/>
      </c>
      <c r="Q223" s="118" t="str">
        <f t="shared" si="59"/>
        <v/>
      </c>
      <c r="R223" s="11" t="str">
        <f>IF(B223="","",IF(COUNTIF(B224:$B$513,B223)=0,SUMIF($B$14:$B$513,B223,$Q$14:$Q$513),""))</f>
        <v/>
      </c>
      <c r="S223" s="11" t="str">
        <f t="shared" si="60"/>
        <v/>
      </c>
      <c r="T223" s="17"/>
      <c r="U223" s="12"/>
      <c r="V223" s="16" t="str">
        <f t="shared" si="57"/>
        <v/>
      </c>
      <c r="W223" s="14"/>
      <c r="X223" s="153"/>
      <c r="Y223" s="18" t="str">
        <f t="shared" si="61"/>
        <v/>
      </c>
      <c r="Z223" s="18" t="str">
        <f t="shared" si="62"/>
        <v/>
      </c>
      <c r="AE223" s="121"/>
      <c r="AF223" s="58" t="str">
        <f t="shared" si="64"/>
        <v/>
      </c>
      <c r="AG223" s="45" t="str">
        <f t="shared" si="63"/>
        <v/>
      </c>
      <c r="AH223" s="130" t="str">
        <f>IF(AF223="","",IF(COUNTIF($AH$15:AH222,"="&amp;SMALL($Z$14:$Z$513,AF223)),"",SMALL($Z$14:$Z$513,AF223)))</f>
        <v/>
      </c>
      <c r="AI223" s="45"/>
      <c r="AJ223" s="126" t="str">
        <f t="shared" si="65"/>
        <v/>
      </c>
    </row>
    <row r="224" spans="2:36" ht="18.95" customHeight="1">
      <c r="B224" s="14"/>
      <c r="C224" s="14"/>
      <c r="D224" s="14"/>
      <c r="E224" s="12"/>
      <c r="F224" s="16" t="str">
        <f t="shared" si="58"/>
        <v/>
      </c>
      <c r="G224" s="15" t="str">
        <f t="shared" si="55"/>
        <v/>
      </c>
      <c r="H224" s="86"/>
      <c r="I224" s="138"/>
      <c r="J224" s="139"/>
      <c r="K224" s="142"/>
      <c r="L224" s="86"/>
      <c r="M224" s="138"/>
      <c r="N224" s="144"/>
      <c r="O224" s="144"/>
      <c r="P224" s="87" t="str">
        <f t="shared" si="56"/>
        <v/>
      </c>
      <c r="Q224" s="118" t="str">
        <f t="shared" si="59"/>
        <v/>
      </c>
      <c r="R224" s="11" t="str">
        <f>IF(B224="","",IF(COUNTIF(B225:$B$513,B224)=0,SUMIF($B$14:$B$513,B224,$Q$14:$Q$513),""))</f>
        <v/>
      </c>
      <c r="S224" s="11" t="str">
        <f t="shared" si="60"/>
        <v/>
      </c>
      <c r="T224" s="17"/>
      <c r="U224" s="12"/>
      <c r="V224" s="16" t="str">
        <f t="shared" si="57"/>
        <v/>
      </c>
      <c r="W224" s="14"/>
      <c r="X224" s="153"/>
      <c r="Y224" s="18" t="str">
        <f t="shared" si="61"/>
        <v/>
      </c>
      <c r="Z224" s="18" t="str">
        <f t="shared" si="62"/>
        <v/>
      </c>
      <c r="AE224" s="121"/>
      <c r="AF224" s="58" t="str">
        <f t="shared" si="64"/>
        <v/>
      </c>
      <c r="AG224" s="45" t="str">
        <f t="shared" si="63"/>
        <v/>
      </c>
      <c r="AH224" s="130" t="str">
        <f>IF(AF224="","",IF(COUNTIF($AH$15:AH223,"="&amp;SMALL($Z$14:$Z$513,AF224)),"",SMALL($Z$14:$Z$513,AF224)))</f>
        <v/>
      </c>
      <c r="AI224" s="45"/>
      <c r="AJ224" s="126" t="str">
        <f t="shared" si="65"/>
        <v/>
      </c>
    </row>
    <row r="225" spans="2:36" ht="18.95" customHeight="1">
      <c r="B225" s="14"/>
      <c r="C225" s="14"/>
      <c r="D225" s="14"/>
      <c r="E225" s="12"/>
      <c r="F225" s="16" t="str">
        <f t="shared" si="58"/>
        <v/>
      </c>
      <c r="G225" s="15" t="str">
        <f t="shared" si="55"/>
        <v/>
      </c>
      <c r="H225" s="86"/>
      <c r="I225" s="138"/>
      <c r="J225" s="139"/>
      <c r="K225" s="142"/>
      <c r="L225" s="86"/>
      <c r="M225" s="138"/>
      <c r="N225" s="144"/>
      <c r="O225" s="144"/>
      <c r="P225" s="87" t="str">
        <f t="shared" si="56"/>
        <v/>
      </c>
      <c r="Q225" s="118" t="str">
        <f t="shared" si="59"/>
        <v/>
      </c>
      <c r="R225" s="11" t="str">
        <f>IF(B225="","",IF(COUNTIF(B226:$B$513,B225)=0,SUMIF($B$14:$B$513,B225,$Q$14:$Q$513),""))</f>
        <v/>
      </c>
      <c r="S225" s="11" t="str">
        <f t="shared" si="60"/>
        <v/>
      </c>
      <c r="T225" s="17"/>
      <c r="U225" s="12"/>
      <c r="V225" s="16" t="str">
        <f t="shared" si="57"/>
        <v/>
      </c>
      <c r="W225" s="14"/>
      <c r="X225" s="153"/>
      <c r="Y225" s="18" t="str">
        <f t="shared" si="61"/>
        <v/>
      </c>
      <c r="Z225" s="18" t="str">
        <f t="shared" si="62"/>
        <v/>
      </c>
      <c r="AE225" s="121"/>
      <c r="AF225" s="58" t="str">
        <f t="shared" si="64"/>
        <v/>
      </c>
      <c r="AG225" s="45" t="str">
        <f t="shared" si="63"/>
        <v/>
      </c>
      <c r="AH225" s="130" t="str">
        <f>IF(AF225="","",IF(COUNTIF($AH$15:AH224,"="&amp;SMALL($Z$14:$Z$513,AF225)),"",SMALL($Z$14:$Z$513,AF225)))</f>
        <v/>
      </c>
      <c r="AI225" s="45"/>
      <c r="AJ225" s="126" t="str">
        <f t="shared" si="65"/>
        <v/>
      </c>
    </row>
    <row r="226" spans="2:36" ht="18.95" customHeight="1">
      <c r="B226" s="14"/>
      <c r="C226" s="14"/>
      <c r="D226" s="14"/>
      <c r="E226" s="12"/>
      <c r="F226" s="16" t="str">
        <f t="shared" si="58"/>
        <v/>
      </c>
      <c r="G226" s="15" t="str">
        <f t="shared" si="55"/>
        <v/>
      </c>
      <c r="H226" s="86"/>
      <c r="I226" s="138"/>
      <c r="J226" s="139"/>
      <c r="K226" s="142"/>
      <c r="L226" s="86"/>
      <c r="M226" s="138"/>
      <c r="N226" s="144"/>
      <c r="O226" s="144"/>
      <c r="P226" s="87" t="str">
        <f t="shared" si="56"/>
        <v/>
      </c>
      <c r="Q226" s="118" t="str">
        <f t="shared" si="59"/>
        <v/>
      </c>
      <c r="R226" s="11" t="str">
        <f>IF(B226="","",IF(COUNTIF(B227:$B$513,B226)=0,SUMIF($B$14:$B$513,B226,$Q$14:$Q$513),""))</f>
        <v/>
      </c>
      <c r="S226" s="11" t="str">
        <f t="shared" si="60"/>
        <v/>
      </c>
      <c r="T226" s="17"/>
      <c r="U226" s="12"/>
      <c r="V226" s="16" t="str">
        <f t="shared" si="57"/>
        <v/>
      </c>
      <c r="W226" s="14"/>
      <c r="X226" s="153"/>
      <c r="Y226" s="18" t="str">
        <f t="shared" si="61"/>
        <v/>
      </c>
      <c r="Z226" s="18" t="str">
        <f t="shared" si="62"/>
        <v/>
      </c>
      <c r="AE226" s="121"/>
      <c r="AF226" s="58" t="str">
        <f t="shared" si="64"/>
        <v/>
      </c>
      <c r="AG226" s="45" t="str">
        <f t="shared" si="63"/>
        <v/>
      </c>
      <c r="AH226" s="130" t="str">
        <f>IF(AF226="","",IF(COUNTIF($AH$15:AH225,"="&amp;SMALL($Z$14:$Z$513,AF226)),"",SMALL($Z$14:$Z$513,AF226)))</f>
        <v/>
      </c>
      <c r="AI226" s="45"/>
      <c r="AJ226" s="126" t="str">
        <f t="shared" si="65"/>
        <v/>
      </c>
    </row>
    <row r="227" spans="2:36" ht="18.95" customHeight="1">
      <c r="B227" s="14"/>
      <c r="C227" s="14"/>
      <c r="D227" s="14"/>
      <c r="E227" s="12"/>
      <c r="F227" s="16" t="str">
        <f t="shared" si="58"/>
        <v/>
      </c>
      <c r="G227" s="15" t="str">
        <f t="shared" si="55"/>
        <v/>
      </c>
      <c r="H227" s="86"/>
      <c r="I227" s="138"/>
      <c r="J227" s="139"/>
      <c r="K227" s="142"/>
      <c r="L227" s="86"/>
      <c r="M227" s="138"/>
      <c r="N227" s="144"/>
      <c r="O227" s="144"/>
      <c r="P227" s="87" t="str">
        <f t="shared" si="56"/>
        <v/>
      </c>
      <c r="Q227" s="118" t="str">
        <f t="shared" si="59"/>
        <v/>
      </c>
      <c r="R227" s="11" t="str">
        <f>IF(B227="","",IF(COUNTIF(B228:$B$513,B227)=0,SUMIF($B$14:$B$513,B227,$Q$14:$Q$513),""))</f>
        <v/>
      </c>
      <c r="S227" s="11" t="str">
        <f t="shared" si="60"/>
        <v/>
      </c>
      <c r="T227" s="17"/>
      <c r="U227" s="12"/>
      <c r="V227" s="16" t="str">
        <f t="shared" si="57"/>
        <v/>
      </c>
      <c r="W227" s="14"/>
      <c r="X227" s="153"/>
      <c r="Y227" s="18" t="str">
        <f t="shared" si="61"/>
        <v/>
      </c>
      <c r="Z227" s="18" t="str">
        <f t="shared" si="62"/>
        <v/>
      </c>
      <c r="AE227" s="121"/>
      <c r="AF227" s="58" t="str">
        <f t="shared" si="64"/>
        <v/>
      </c>
      <c r="AG227" s="45" t="str">
        <f t="shared" si="63"/>
        <v/>
      </c>
      <c r="AH227" s="130" t="str">
        <f>IF(AF227="","",IF(COUNTIF($AH$15:AH226,"="&amp;SMALL($Z$14:$Z$513,AF227)),"",SMALL($Z$14:$Z$513,AF227)))</f>
        <v/>
      </c>
      <c r="AI227" s="45"/>
      <c r="AJ227" s="126" t="str">
        <f t="shared" si="65"/>
        <v/>
      </c>
    </row>
    <row r="228" spans="2:36" ht="18.95" customHeight="1">
      <c r="B228" s="14"/>
      <c r="C228" s="14"/>
      <c r="D228" s="14"/>
      <c r="E228" s="12"/>
      <c r="F228" s="16" t="str">
        <f t="shared" si="58"/>
        <v/>
      </c>
      <c r="G228" s="15" t="str">
        <f t="shared" si="55"/>
        <v/>
      </c>
      <c r="H228" s="86"/>
      <c r="I228" s="138"/>
      <c r="J228" s="139"/>
      <c r="K228" s="142"/>
      <c r="L228" s="86"/>
      <c r="M228" s="138"/>
      <c r="N228" s="144"/>
      <c r="O228" s="144"/>
      <c r="P228" s="87" t="str">
        <f t="shared" si="56"/>
        <v/>
      </c>
      <c r="Q228" s="118" t="str">
        <f t="shared" si="59"/>
        <v/>
      </c>
      <c r="R228" s="11" t="str">
        <f>IF(B228="","",IF(COUNTIF(B229:$B$513,B228)=0,SUMIF($B$14:$B$513,B228,$Q$14:$Q$513),""))</f>
        <v/>
      </c>
      <c r="S228" s="11" t="str">
        <f t="shared" si="60"/>
        <v/>
      </c>
      <c r="T228" s="17"/>
      <c r="U228" s="12"/>
      <c r="V228" s="16" t="str">
        <f t="shared" si="57"/>
        <v/>
      </c>
      <c r="W228" s="14"/>
      <c r="X228" s="153"/>
      <c r="Y228" s="18" t="str">
        <f t="shared" si="61"/>
        <v/>
      </c>
      <c r="Z228" s="18" t="str">
        <f t="shared" si="62"/>
        <v/>
      </c>
      <c r="AE228" s="121"/>
      <c r="AF228" s="58" t="str">
        <f t="shared" si="64"/>
        <v/>
      </c>
      <c r="AG228" s="45" t="str">
        <f t="shared" si="63"/>
        <v/>
      </c>
      <c r="AH228" s="130" t="str">
        <f>IF(AF228="","",IF(COUNTIF($AH$15:AH227,"="&amp;SMALL($Z$14:$Z$513,AF228)),"",SMALL($Z$14:$Z$513,AF228)))</f>
        <v/>
      </c>
      <c r="AI228" s="45"/>
      <c r="AJ228" s="126" t="str">
        <f t="shared" si="65"/>
        <v/>
      </c>
    </row>
    <row r="229" spans="2:36" ht="18.95" customHeight="1">
      <c r="B229" s="14"/>
      <c r="C229" s="14"/>
      <c r="D229" s="14"/>
      <c r="E229" s="12"/>
      <c r="F229" s="16" t="str">
        <f t="shared" si="58"/>
        <v/>
      </c>
      <c r="G229" s="15" t="str">
        <f t="shared" si="55"/>
        <v/>
      </c>
      <c r="H229" s="86"/>
      <c r="I229" s="138"/>
      <c r="J229" s="139"/>
      <c r="K229" s="142"/>
      <c r="L229" s="86"/>
      <c r="M229" s="138"/>
      <c r="N229" s="144"/>
      <c r="O229" s="144"/>
      <c r="P229" s="87" t="str">
        <f t="shared" si="56"/>
        <v/>
      </c>
      <c r="Q229" s="118" t="str">
        <f t="shared" si="59"/>
        <v/>
      </c>
      <c r="R229" s="11" t="str">
        <f>IF(B229="","",IF(COUNTIF(B230:$B$513,B229)=0,SUMIF($B$14:$B$513,B229,$Q$14:$Q$513),""))</f>
        <v/>
      </c>
      <c r="S229" s="11" t="str">
        <f t="shared" si="60"/>
        <v/>
      </c>
      <c r="T229" s="17"/>
      <c r="U229" s="12"/>
      <c r="V229" s="16" t="str">
        <f t="shared" si="57"/>
        <v/>
      </c>
      <c r="W229" s="14"/>
      <c r="X229" s="153"/>
      <c r="Y229" s="18" t="str">
        <f t="shared" si="61"/>
        <v/>
      </c>
      <c r="Z229" s="18" t="str">
        <f t="shared" si="62"/>
        <v/>
      </c>
      <c r="AE229" s="121"/>
      <c r="AF229" s="58" t="str">
        <f t="shared" si="64"/>
        <v/>
      </c>
      <c r="AG229" s="45" t="str">
        <f t="shared" si="63"/>
        <v/>
      </c>
      <c r="AH229" s="130" t="str">
        <f>IF(AF229="","",IF(COUNTIF($AH$15:AH228,"="&amp;SMALL($Z$14:$Z$513,AF229)),"",SMALL($Z$14:$Z$513,AF229)))</f>
        <v/>
      </c>
      <c r="AI229" s="45"/>
      <c r="AJ229" s="126" t="str">
        <f t="shared" si="65"/>
        <v/>
      </c>
    </row>
    <row r="230" spans="2:36" ht="18.95" customHeight="1">
      <c r="B230" s="14"/>
      <c r="C230" s="14"/>
      <c r="D230" s="14"/>
      <c r="E230" s="12"/>
      <c r="F230" s="16" t="str">
        <f t="shared" si="58"/>
        <v/>
      </c>
      <c r="G230" s="15" t="str">
        <f t="shared" si="55"/>
        <v/>
      </c>
      <c r="H230" s="86"/>
      <c r="I230" s="138"/>
      <c r="J230" s="139"/>
      <c r="K230" s="142"/>
      <c r="L230" s="86"/>
      <c r="M230" s="138"/>
      <c r="N230" s="144"/>
      <c r="O230" s="144"/>
      <c r="P230" s="87" t="str">
        <f t="shared" si="56"/>
        <v/>
      </c>
      <c r="Q230" s="118" t="str">
        <f t="shared" si="59"/>
        <v/>
      </c>
      <c r="R230" s="11" t="str">
        <f>IF(B230="","",IF(COUNTIF(B231:$B$513,B230)=0,SUMIF($B$14:$B$513,B230,$Q$14:$Q$513),""))</f>
        <v/>
      </c>
      <c r="S230" s="11" t="str">
        <f t="shared" si="60"/>
        <v/>
      </c>
      <c r="T230" s="17"/>
      <c r="U230" s="12"/>
      <c r="V230" s="16" t="str">
        <f t="shared" si="57"/>
        <v/>
      </c>
      <c r="W230" s="14"/>
      <c r="X230" s="153"/>
      <c r="Y230" s="18" t="str">
        <f t="shared" si="61"/>
        <v/>
      </c>
      <c r="Z230" s="18" t="str">
        <f t="shared" si="62"/>
        <v/>
      </c>
      <c r="AE230" s="121"/>
      <c r="AF230" s="58" t="str">
        <f t="shared" si="64"/>
        <v/>
      </c>
      <c r="AG230" s="45" t="str">
        <f t="shared" si="63"/>
        <v/>
      </c>
      <c r="AH230" s="130" t="str">
        <f>IF(AF230="","",IF(COUNTIF($AH$15:AH229,"="&amp;SMALL($Z$14:$Z$513,AF230)),"",SMALL($Z$14:$Z$513,AF230)))</f>
        <v/>
      </c>
      <c r="AI230" s="45"/>
      <c r="AJ230" s="126" t="str">
        <f t="shared" si="65"/>
        <v/>
      </c>
    </row>
    <row r="231" spans="2:36" ht="18.95" customHeight="1">
      <c r="B231" s="14"/>
      <c r="C231" s="14"/>
      <c r="D231" s="14"/>
      <c r="E231" s="12"/>
      <c r="F231" s="16" t="str">
        <f t="shared" si="58"/>
        <v/>
      </c>
      <c r="G231" s="15" t="str">
        <f t="shared" si="55"/>
        <v/>
      </c>
      <c r="H231" s="86"/>
      <c r="I231" s="138"/>
      <c r="J231" s="139"/>
      <c r="K231" s="142"/>
      <c r="L231" s="86"/>
      <c r="M231" s="138"/>
      <c r="N231" s="144"/>
      <c r="O231" s="144"/>
      <c r="P231" s="87" t="str">
        <f t="shared" si="56"/>
        <v/>
      </c>
      <c r="Q231" s="118" t="str">
        <f t="shared" si="59"/>
        <v/>
      </c>
      <c r="R231" s="11" t="str">
        <f>IF(B231="","",IF(COUNTIF(B232:$B$513,B231)=0,SUMIF($B$14:$B$513,B231,$Q$14:$Q$513),""))</f>
        <v/>
      </c>
      <c r="S231" s="11" t="str">
        <f t="shared" si="60"/>
        <v/>
      </c>
      <c r="T231" s="17"/>
      <c r="U231" s="12"/>
      <c r="V231" s="16" t="str">
        <f t="shared" si="57"/>
        <v/>
      </c>
      <c r="W231" s="14"/>
      <c r="X231" s="153"/>
      <c r="Y231" s="18" t="str">
        <f t="shared" si="61"/>
        <v/>
      </c>
      <c r="Z231" s="18" t="str">
        <f t="shared" si="62"/>
        <v/>
      </c>
      <c r="AE231" s="121"/>
      <c r="AF231" s="58" t="str">
        <f t="shared" si="64"/>
        <v/>
      </c>
      <c r="AG231" s="45" t="str">
        <f t="shared" si="63"/>
        <v/>
      </c>
      <c r="AH231" s="130" t="str">
        <f>IF(AF231="","",IF(COUNTIF($AH$15:AH230,"="&amp;SMALL($Z$14:$Z$513,AF231)),"",SMALL($Z$14:$Z$513,AF231)))</f>
        <v/>
      </c>
      <c r="AI231" s="45"/>
      <c r="AJ231" s="126" t="str">
        <f t="shared" si="65"/>
        <v/>
      </c>
    </row>
    <row r="232" spans="2:36" ht="18.95" customHeight="1">
      <c r="B232" s="14"/>
      <c r="C232" s="14"/>
      <c r="D232" s="14"/>
      <c r="E232" s="12"/>
      <c r="F232" s="16" t="str">
        <f t="shared" si="58"/>
        <v/>
      </c>
      <c r="G232" s="15" t="str">
        <f t="shared" si="55"/>
        <v/>
      </c>
      <c r="H232" s="86"/>
      <c r="I232" s="138"/>
      <c r="J232" s="139"/>
      <c r="K232" s="142"/>
      <c r="L232" s="86"/>
      <c r="M232" s="138"/>
      <c r="N232" s="144"/>
      <c r="O232" s="144"/>
      <c r="P232" s="87" t="str">
        <f t="shared" si="56"/>
        <v/>
      </c>
      <c r="Q232" s="118" t="str">
        <f t="shared" si="59"/>
        <v/>
      </c>
      <c r="R232" s="11" t="str">
        <f>IF(B232="","",IF(COUNTIF(B233:$B$513,B232)=0,SUMIF($B$14:$B$513,B232,$Q$14:$Q$513),""))</f>
        <v/>
      </c>
      <c r="S232" s="11" t="str">
        <f t="shared" si="60"/>
        <v/>
      </c>
      <c r="T232" s="17"/>
      <c r="U232" s="12"/>
      <c r="V232" s="16" t="str">
        <f t="shared" si="57"/>
        <v/>
      </c>
      <c r="W232" s="14"/>
      <c r="X232" s="153"/>
      <c r="Y232" s="18" t="str">
        <f t="shared" si="61"/>
        <v/>
      </c>
      <c r="Z232" s="18" t="str">
        <f t="shared" si="62"/>
        <v/>
      </c>
      <c r="AE232" s="121"/>
      <c r="AF232" s="58" t="str">
        <f t="shared" si="64"/>
        <v/>
      </c>
      <c r="AG232" s="45" t="str">
        <f t="shared" si="63"/>
        <v/>
      </c>
      <c r="AH232" s="130" t="str">
        <f>IF(AF232="","",IF(COUNTIF($AH$15:AH231,"="&amp;SMALL($Z$14:$Z$513,AF232)),"",SMALL($Z$14:$Z$513,AF232)))</f>
        <v/>
      </c>
      <c r="AI232" s="45"/>
      <c r="AJ232" s="126" t="str">
        <f t="shared" si="65"/>
        <v/>
      </c>
    </row>
    <row r="233" spans="2:36" ht="18.95" customHeight="1">
      <c r="B233" s="14"/>
      <c r="C233" s="14"/>
      <c r="D233" s="14"/>
      <c r="E233" s="12"/>
      <c r="F233" s="16" t="str">
        <f t="shared" si="58"/>
        <v/>
      </c>
      <c r="G233" s="15" t="str">
        <f t="shared" si="55"/>
        <v/>
      </c>
      <c r="H233" s="86"/>
      <c r="I233" s="138"/>
      <c r="J233" s="139"/>
      <c r="K233" s="142"/>
      <c r="L233" s="86"/>
      <c r="M233" s="138"/>
      <c r="N233" s="144"/>
      <c r="O233" s="144"/>
      <c r="P233" s="87" t="str">
        <f t="shared" si="56"/>
        <v/>
      </c>
      <c r="Q233" s="118" t="str">
        <f t="shared" si="59"/>
        <v/>
      </c>
      <c r="R233" s="11" t="str">
        <f>IF(B233="","",IF(COUNTIF(B234:$B$513,B233)=0,SUMIF($B$14:$B$513,B233,$Q$14:$Q$513),""))</f>
        <v/>
      </c>
      <c r="S233" s="11" t="str">
        <f t="shared" si="60"/>
        <v/>
      </c>
      <c r="T233" s="17"/>
      <c r="U233" s="12"/>
      <c r="V233" s="16" t="str">
        <f t="shared" si="57"/>
        <v/>
      </c>
      <c r="W233" s="14"/>
      <c r="X233" s="153"/>
      <c r="Y233" s="18" t="str">
        <f t="shared" si="61"/>
        <v/>
      </c>
      <c r="Z233" s="18" t="str">
        <f t="shared" si="62"/>
        <v/>
      </c>
      <c r="AE233" s="121"/>
      <c r="AF233" s="58" t="str">
        <f t="shared" si="64"/>
        <v/>
      </c>
      <c r="AG233" s="45" t="str">
        <f t="shared" si="63"/>
        <v/>
      </c>
      <c r="AH233" s="130" t="str">
        <f>IF(AF233="","",IF(COUNTIF($AH$15:AH232,"="&amp;SMALL($Z$14:$Z$513,AF233)),"",SMALL($Z$14:$Z$513,AF233)))</f>
        <v/>
      </c>
      <c r="AI233" s="45"/>
      <c r="AJ233" s="126" t="str">
        <f t="shared" si="65"/>
        <v/>
      </c>
    </row>
    <row r="234" spans="2:36" ht="18.95" customHeight="1">
      <c r="B234" s="14"/>
      <c r="C234" s="14"/>
      <c r="D234" s="14"/>
      <c r="E234" s="12"/>
      <c r="F234" s="16" t="str">
        <f t="shared" si="58"/>
        <v/>
      </c>
      <c r="G234" s="15" t="str">
        <f t="shared" si="55"/>
        <v/>
      </c>
      <c r="H234" s="86"/>
      <c r="I234" s="138"/>
      <c r="J234" s="139"/>
      <c r="K234" s="142"/>
      <c r="L234" s="86"/>
      <c r="M234" s="138"/>
      <c r="N234" s="144"/>
      <c r="O234" s="144"/>
      <c r="P234" s="87" t="str">
        <f t="shared" si="56"/>
        <v/>
      </c>
      <c r="Q234" s="118" t="str">
        <f t="shared" si="59"/>
        <v/>
      </c>
      <c r="R234" s="11" t="str">
        <f>IF(B234="","",IF(COUNTIF(B235:$B$513,B234)=0,SUMIF($B$14:$B$513,B234,$Q$14:$Q$513),""))</f>
        <v/>
      </c>
      <c r="S234" s="11" t="str">
        <f t="shared" si="60"/>
        <v/>
      </c>
      <c r="T234" s="17"/>
      <c r="U234" s="12"/>
      <c r="V234" s="16" t="str">
        <f t="shared" si="57"/>
        <v/>
      </c>
      <c r="W234" s="14"/>
      <c r="X234" s="153"/>
      <c r="Y234" s="18" t="str">
        <f t="shared" si="61"/>
        <v/>
      </c>
      <c r="Z234" s="18" t="str">
        <f t="shared" si="62"/>
        <v/>
      </c>
      <c r="AE234" s="121"/>
      <c r="AF234" s="58" t="str">
        <f t="shared" si="64"/>
        <v/>
      </c>
      <c r="AG234" s="45" t="str">
        <f t="shared" si="63"/>
        <v/>
      </c>
      <c r="AH234" s="130" t="str">
        <f>IF(AF234="","",IF(COUNTIF($AH$15:AH233,"="&amp;SMALL($Z$14:$Z$513,AF234)),"",SMALL($Z$14:$Z$513,AF234)))</f>
        <v/>
      </c>
      <c r="AI234" s="45"/>
      <c r="AJ234" s="126" t="str">
        <f t="shared" si="65"/>
        <v/>
      </c>
    </row>
    <row r="235" spans="2:36" ht="18.95" customHeight="1">
      <c r="B235" s="14"/>
      <c r="C235" s="14"/>
      <c r="D235" s="14"/>
      <c r="E235" s="12"/>
      <c r="F235" s="16" t="str">
        <f t="shared" si="58"/>
        <v/>
      </c>
      <c r="G235" s="15" t="str">
        <f t="shared" si="55"/>
        <v/>
      </c>
      <c r="H235" s="86"/>
      <c r="I235" s="138"/>
      <c r="J235" s="139"/>
      <c r="K235" s="142"/>
      <c r="L235" s="86"/>
      <c r="M235" s="138"/>
      <c r="N235" s="144"/>
      <c r="O235" s="144"/>
      <c r="P235" s="87" t="str">
        <f t="shared" si="56"/>
        <v/>
      </c>
      <c r="Q235" s="118" t="str">
        <f t="shared" si="59"/>
        <v/>
      </c>
      <c r="R235" s="11" t="str">
        <f>IF(B235="","",IF(COUNTIF(B236:$B$513,B235)=0,SUMIF($B$14:$B$513,B235,$Q$14:$Q$513),""))</f>
        <v/>
      </c>
      <c r="S235" s="11" t="str">
        <f t="shared" si="60"/>
        <v/>
      </c>
      <c r="T235" s="17"/>
      <c r="U235" s="12"/>
      <c r="V235" s="16" t="str">
        <f t="shared" si="57"/>
        <v/>
      </c>
      <c r="W235" s="14"/>
      <c r="X235" s="153"/>
      <c r="Y235" s="18" t="str">
        <f t="shared" si="61"/>
        <v/>
      </c>
      <c r="Z235" s="18" t="str">
        <f t="shared" si="62"/>
        <v/>
      </c>
      <c r="AE235" s="121"/>
      <c r="AF235" s="58" t="str">
        <f t="shared" si="64"/>
        <v/>
      </c>
      <c r="AG235" s="45" t="str">
        <f t="shared" si="63"/>
        <v/>
      </c>
      <c r="AH235" s="130" t="str">
        <f>IF(AF235="","",IF(COUNTIF($AH$15:AH234,"="&amp;SMALL($Z$14:$Z$513,AF235)),"",SMALL($Z$14:$Z$513,AF235)))</f>
        <v/>
      </c>
      <c r="AI235" s="45"/>
      <c r="AJ235" s="126" t="str">
        <f t="shared" si="65"/>
        <v/>
      </c>
    </row>
    <row r="236" spans="2:36" ht="18.95" customHeight="1">
      <c r="B236" s="14"/>
      <c r="C236" s="14"/>
      <c r="D236" s="14"/>
      <c r="E236" s="12"/>
      <c r="F236" s="16" t="str">
        <f t="shared" si="58"/>
        <v/>
      </c>
      <c r="G236" s="15" t="str">
        <f t="shared" si="55"/>
        <v/>
      </c>
      <c r="H236" s="86"/>
      <c r="I236" s="138"/>
      <c r="J236" s="139"/>
      <c r="K236" s="142"/>
      <c r="L236" s="86"/>
      <c r="M236" s="138"/>
      <c r="N236" s="144"/>
      <c r="O236" s="144"/>
      <c r="P236" s="87" t="str">
        <f t="shared" si="56"/>
        <v/>
      </c>
      <c r="Q236" s="118" t="str">
        <f t="shared" si="59"/>
        <v/>
      </c>
      <c r="R236" s="11" t="str">
        <f>IF(B236="","",IF(COUNTIF(B237:$B$513,B236)=0,SUMIF($B$14:$B$513,B236,$Q$14:$Q$513),""))</f>
        <v/>
      </c>
      <c r="S236" s="11" t="str">
        <f t="shared" si="60"/>
        <v/>
      </c>
      <c r="T236" s="17"/>
      <c r="U236" s="12"/>
      <c r="V236" s="16" t="str">
        <f t="shared" si="57"/>
        <v/>
      </c>
      <c r="W236" s="14"/>
      <c r="X236" s="153"/>
      <c r="Y236" s="18" t="str">
        <f t="shared" si="61"/>
        <v/>
      </c>
      <c r="Z236" s="18" t="str">
        <f t="shared" si="62"/>
        <v/>
      </c>
      <c r="AE236" s="121"/>
      <c r="AF236" s="58" t="str">
        <f t="shared" si="64"/>
        <v/>
      </c>
      <c r="AG236" s="45" t="str">
        <f t="shared" si="63"/>
        <v/>
      </c>
      <c r="AH236" s="130" t="str">
        <f>IF(AF236="","",IF(COUNTIF($AH$15:AH235,"="&amp;SMALL($Z$14:$Z$513,AF236)),"",SMALL($Z$14:$Z$513,AF236)))</f>
        <v/>
      </c>
      <c r="AI236" s="45"/>
      <c r="AJ236" s="126" t="str">
        <f t="shared" si="65"/>
        <v/>
      </c>
    </row>
    <row r="237" spans="2:36" ht="18.95" customHeight="1">
      <c r="B237" s="14"/>
      <c r="C237" s="14"/>
      <c r="D237" s="14"/>
      <c r="E237" s="12"/>
      <c r="F237" s="16" t="str">
        <f t="shared" si="58"/>
        <v/>
      </c>
      <c r="G237" s="15" t="str">
        <f t="shared" si="55"/>
        <v/>
      </c>
      <c r="H237" s="86"/>
      <c r="I237" s="138"/>
      <c r="J237" s="139"/>
      <c r="K237" s="142"/>
      <c r="L237" s="86"/>
      <c r="M237" s="138"/>
      <c r="N237" s="144"/>
      <c r="O237" s="144"/>
      <c r="P237" s="87" t="str">
        <f t="shared" si="56"/>
        <v/>
      </c>
      <c r="Q237" s="118" t="str">
        <f t="shared" si="59"/>
        <v/>
      </c>
      <c r="R237" s="11" t="str">
        <f>IF(B237="","",IF(COUNTIF(B238:$B$513,B237)=0,SUMIF($B$14:$B$513,B237,$Q$14:$Q$513),""))</f>
        <v/>
      </c>
      <c r="S237" s="11" t="str">
        <f t="shared" si="60"/>
        <v/>
      </c>
      <c r="T237" s="17"/>
      <c r="U237" s="12"/>
      <c r="V237" s="16" t="str">
        <f t="shared" si="57"/>
        <v/>
      </c>
      <c r="W237" s="14"/>
      <c r="X237" s="153"/>
      <c r="Y237" s="18" t="str">
        <f t="shared" si="61"/>
        <v/>
      </c>
      <c r="Z237" s="18" t="str">
        <f t="shared" si="62"/>
        <v/>
      </c>
      <c r="AE237" s="121"/>
      <c r="AF237" s="58" t="str">
        <f t="shared" si="64"/>
        <v/>
      </c>
      <c r="AG237" s="45" t="str">
        <f t="shared" si="63"/>
        <v/>
      </c>
      <c r="AH237" s="130" t="str">
        <f>IF(AF237="","",IF(COUNTIF($AH$15:AH236,"="&amp;SMALL($Z$14:$Z$513,AF237)),"",SMALL($Z$14:$Z$513,AF237)))</f>
        <v/>
      </c>
      <c r="AI237" s="45"/>
      <c r="AJ237" s="126" t="str">
        <f t="shared" si="65"/>
        <v/>
      </c>
    </row>
    <row r="238" spans="2:36" ht="18.95" customHeight="1">
      <c r="B238" s="14"/>
      <c r="C238" s="14"/>
      <c r="D238" s="14"/>
      <c r="E238" s="12"/>
      <c r="F238" s="16" t="str">
        <f t="shared" si="58"/>
        <v/>
      </c>
      <c r="G238" s="15" t="str">
        <f t="shared" si="55"/>
        <v/>
      </c>
      <c r="H238" s="86"/>
      <c r="I238" s="138"/>
      <c r="J238" s="139"/>
      <c r="K238" s="142"/>
      <c r="L238" s="86"/>
      <c r="M238" s="138"/>
      <c r="N238" s="144"/>
      <c r="O238" s="144"/>
      <c r="P238" s="87" t="str">
        <f t="shared" si="56"/>
        <v/>
      </c>
      <c r="Q238" s="118" t="str">
        <f t="shared" si="59"/>
        <v/>
      </c>
      <c r="R238" s="11" t="str">
        <f>IF(B238="","",IF(COUNTIF(B239:$B$513,B238)=0,SUMIF($B$14:$B$513,B238,$Q$14:$Q$513),""))</f>
        <v/>
      </c>
      <c r="S238" s="11" t="str">
        <f t="shared" si="60"/>
        <v/>
      </c>
      <c r="T238" s="17"/>
      <c r="U238" s="12"/>
      <c r="V238" s="16" t="str">
        <f t="shared" si="57"/>
        <v/>
      </c>
      <c r="W238" s="14"/>
      <c r="X238" s="153"/>
      <c r="Y238" s="18" t="str">
        <f t="shared" si="61"/>
        <v/>
      </c>
      <c r="Z238" s="18" t="str">
        <f t="shared" si="62"/>
        <v/>
      </c>
      <c r="AE238" s="121"/>
      <c r="AF238" s="58" t="str">
        <f t="shared" si="64"/>
        <v/>
      </c>
      <c r="AG238" s="45" t="str">
        <f t="shared" si="63"/>
        <v/>
      </c>
      <c r="AH238" s="130" t="str">
        <f>IF(AF238="","",IF(COUNTIF($AH$15:AH237,"="&amp;SMALL($Z$14:$Z$513,AF238)),"",SMALL($Z$14:$Z$513,AF238)))</f>
        <v/>
      </c>
      <c r="AI238" s="45"/>
      <c r="AJ238" s="126" t="str">
        <f t="shared" si="65"/>
        <v/>
      </c>
    </row>
    <row r="239" spans="2:36" ht="18.95" customHeight="1">
      <c r="B239" s="14"/>
      <c r="C239" s="14"/>
      <c r="D239" s="14"/>
      <c r="E239" s="12"/>
      <c r="F239" s="16" t="str">
        <f t="shared" si="58"/>
        <v/>
      </c>
      <c r="G239" s="15" t="str">
        <f t="shared" si="55"/>
        <v/>
      </c>
      <c r="H239" s="86"/>
      <c r="I239" s="138"/>
      <c r="J239" s="139"/>
      <c r="K239" s="142"/>
      <c r="L239" s="86"/>
      <c r="M239" s="138"/>
      <c r="N239" s="144"/>
      <c r="O239" s="144"/>
      <c r="P239" s="87" t="str">
        <f t="shared" si="56"/>
        <v/>
      </c>
      <c r="Q239" s="118" t="str">
        <f t="shared" si="59"/>
        <v/>
      </c>
      <c r="R239" s="11" t="str">
        <f>IF(B239="","",IF(COUNTIF(B240:$B$513,B239)=0,SUMIF($B$14:$B$513,B239,$Q$14:$Q$513),""))</f>
        <v/>
      </c>
      <c r="S239" s="11" t="str">
        <f t="shared" si="60"/>
        <v/>
      </c>
      <c r="T239" s="17"/>
      <c r="U239" s="12"/>
      <c r="V239" s="16" t="str">
        <f t="shared" si="57"/>
        <v/>
      </c>
      <c r="W239" s="14"/>
      <c r="X239" s="153"/>
      <c r="Y239" s="18" t="str">
        <f t="shared" si="61"/>
        <v/>
      </c>
      <c r="Z239" s="18" t="str">
        <f t="shared" si="62"/>
        <v/>
      </c>
      <c r="AF239" s="58" t="str">
        <f t="shared" si="64"/>
        <v/>
      </c>
      <c r="AG239" s="45" t="str">
        <f t="shared" si="63"/>
        <v/>
      </c>
      <c r="AH239" s="130" t="str">
        <f>IF(AF239="","",IF(COUNTIF($AH$15:AH238,"="&amp;SMALL($Z$14:$Z$513,AF239)),"",SMALL($Z$14:$Z$513,AF239)))</f>
        <v/>
      </c>
      <c r="AI239" s="45"/>
      <c r="AJ239" s="126" t="str">
        <f t="shared" si="65"/>
        <v/>
      </c>
    </row>
    <row r="240" spans="2:36" ht="18.95" customHeight="1">
      <c r="B240" s="14"/>
      <c r="C240" s="14"/>
      <c r="D240" s="14"/>
      <c r="E240" s="12"/>
      <c r="F240" s="16" t="str">
        <f t="shared" si="58"/>
        <v/>
      </c>
      <c r="G240" s="15" t="str">
        <f t="shared" si="55"/>
        <v/>
      </c>
      <c r="H240" s="86"/>
      <c r="I240" s="138"/>
      <c r="J240" s="139"/>
      <c r="K240" s="142"/>
      <c r="L240" s="86"/>
      <c r="M240" s="138"/>
      <c r="N240" s="144"/>
      <c r="O240" s="144"/>
      <c r="P240" s="87" t="str">
        <f t="shared" si="56"/>
        <v/>
      </c>
      <c r="Q240" s="118" t="str">
        <f t="shared" si="59"/>
        <v/>
      </c>
      <c r="R240" s="11" t="str">
        <f>IF(B240="","",IF(COUNTIF(B241:$B$513,B240)=0,SUMIF($B$14:$B$513,B240,$Q$14:$Q$513),""))</f>
        <v/>
      </c>
      <c r="S240" s="11" t="str">
        <f t="shared" si="60"/>
        <v/>
      </c>
      <c r="T240" s="17"/>
      <c r="U240" s="12"/>
      <c r="V240" s="16" t="str">
        <f t="shared" si="57"/>
        <v/>
      </c>
      <c r="W240" s="14"/>
      <c r="X240" s="153"/>
      <c r="Y240" s="18" t="str">
        <f t="shared" si="61"/>
        <v/>
      </c>
      <c r="Z240" s="18" t="str">
        <f t="shared" si="62"/>
        <v/>
      </c>
      <c r="AF240" s="58" t="str">
        <f t="shared" si="64"/>
        <v/>
      </c>
      <c r="AG240" s="45" t="str">
        <f t="shared" si="63"/>
        <v/>
      </c>
      <c r="AH240" s="130" t="str">
        <f>IF(AF240="","",IF(COUNTIF($AH$15:AH239,"="&amp;SMALL($Z$14:$Z$513,AF240)),"",SMALL($Z$14:$Z$513,AF240)))</f>
        <v/>
      </c>
      <c r="AI240" s="45"/>
      <c r="AJ240" s="126" t="str">
        <f t="shared" si="65"/>
        <v/>
      </c>
    </row>
    <row r="241" spans="2:36" ht="18.95" customHeight="1">
      <c r="B241" s="14"/>
      <c r="C241" s="14"/>
      <c r="D241" s="14"/>
      <c r="E241" s="12"/>
      <c r="F241" s="16" t="str">
        <f t="shared" si="58"/>
        <v/>
      </c>
      <c r="G241" s="15" t="str">
        <f t="shared" si="55"/>
        <v/>
      </c>
      <c r="H241" s="86"/>
      <c r="I241" s="138"/>
      <c r="J241" s="139"/>
      <c r="K241" s="142"/>
      <c r="L241" s="86"/>
      <c r="M241" s="138"/>
      <c r="N241" s="144"/>
      <c r="O241" s="144"/>
      <c r="P241" s="87" t="str">
        <f t="shared" si="56"/>
        <v/>
      </c>
      <c r="Q241" s="118" t="str">
        <f t="shared" si="59"/>
        <v/>
      </c>
      <c r="R241" s="11" t="str">
        <f>IF(B241="","",IF(COUNTIF(B242:$B$513,B241)=0,SUMIF($B$14:$B$513,B241,$Q$14:$Q$513),""))</f>
        <v/>
      </c>
      <c r="S241" s="11" t="str">
        <f t="shared" si="60"/>
        <v/>
      </c>
      <c r="T241" s="17"/>
      <c r="U241" s="12"/>
      <c r="V241" s="16" t="str">
        <f t="shared" si="57"/>
        <v/>
      </c>
      <c r="W241" s="14"/>
      <c r="X241" s="153"/>
      <c r="Y241" s="18" t="str">
        <f t="shared" si="61"/>
        <v/>
      </c>
      <c r="Z241" s="18" t="str">
        <f t="shared" si="62"/>
        <v/>
      </c>
      <c r="AF241" s="58" t="str">
        <f t="shared" si="64"/>
        <v/>
      </c>
      <c r="AG241" s="45" t="str">
        <f t="shared" si="63"/>
        <v/>
      </c>
      <c r="AH241" s="130" t="str">
        <f>IF(AF241="","",IF(COUNTIF($AH$15:AH240,"="&amp;SMALL($Z$14:$Z$513,AF241)),"",SMALL($Z$14:$Z$513,AF241)))</f>
        <v/>
      </c>
      <c r="AI241" s="45"/>
      <c r="AJ241" s="126" t="str">
        <f t="shared" si="65"/>
        <v/>
      </c>
    </row>
    <row r="242" spans="2:36" ht="18.95" customHeight="1">
      <c r="B242" s="14"/>
      <c r="C242" s="14"/>
      <c r="D242" s="14"/>
      <c r="E242" s="12"/>
      <c r="F242" s="16" t="str">
        <f t="shared" si="58"/>
        <v/>
      </c>
      <c r="G242" s="15" t="str">
        <f t="shared" si="55"/>
        <v/>
      </c>
      <c r="H242" s="86"/>
      <c r="I242" s="138"/>
      <c r="J242" s="139"/>
      <c r="K242" s="142"/>
      <c r="L242" s="86"/>
      <c r="M242" s="138"/>
      <c r="N242" s="144"/>
      <c r="O242" s="144"/>
      <c r="P242" s="87" t="str">
        <f t="shared" si="56"/>
        <v/>
      </c>
      <c r="Q242" s="118" t="str">
        <f t="shared" si="59"/>
        <v/>
      </c>
      <c r="R242" s="11" t="str">
        <f>IF(B242="","",IF(COUNTIF(B243:$B$513,B242)=0,SUMIF($B$14:$B$513,B242,$Q$14:$Q$513),""))</f>
        <v/>
      </c>
      <c r="S242" s="11" t="str">
        <f t="shared" si="60"/>
        <v/>
      </c>
      <c r="T242" s="17"/>
      <c r="U242" s="12"/>
      <c r="V242" s="16" t="str">
        <f t="shared" si="57"/>
        <v/>
      </c>
      <c r="W242" s="14"/>
      <c r="X242" s="153"/>
      <c r="Y242" s="18" t="str">
        <f t="shared" si="61"/>
        <v/>
      </c>
      <c r="Z242" s="18" t="str">
        <f t="shared" si="62"/>
        <v/>
      </c>
      <c r="AF242" s="58" t="str">
        <f t="shared" si="64"/>
        <v/>
      </c>
      <c r="AG242" s="45" t="str">
        <f t="shared" si="63"/>
        <v/>
      </c>
      <c r="AH242" s="130" t="str">
        <f>IF(AF242="","",IF(COUNTIF($AH$15:AH241,"="&amp;SMALL($Z$14:$Z$513,AF242)),"",SMALL($Z$14:$Z$513,AF242)))</f>
        <v/>
      </c>
      <c r="AI242" s="45"/>
      <c r="AJ242" s="126" t="str">
        <f t="shared" si="65"/>
        <v/>
      </c>
    </row>
    <row r="243" spans="2:36" ht="18.95" customHeight="1">
      <c r="B243" s="14"/>
      <c r="C243" s="14"/>
      <c r="D243" s="14"/>
      <c r="E243" s="12"/>
      <c r="F243" s="16" t="str">
        <f t="shared" si="58"/>
        <v/>
      </c>
      <c r="G243" s="15" t="str">
        <f t="shared" si="55"/>
        <v/>
      </c>
      <c r="H243" s="86"/>
      <c r="I243" s="138"/>
      <c r="J243" s="139"/>
      <c r="K243" s="142"/>
      <c r="L243" s="86"/>
      <c r="M243" s="138"/>
      <c r="N243" s="144"/>
      <c r="O243" s="144"/>
      <c r="P243" s="87" t="str">
        <f t="shared" si="56"/>
        <v/>
      </c>
      <c r="Q243" s="118" t="str">
        <f t="shared" si="59"/>
        <v/>
      </c>
      <c r="R243" s="11" t="str">
        <f>IF(B243="","",IF(COUNTIF(B244:$B$513,B243)=0,SUMIF($B$14:$B$513,B243,$Q$14:$Q$513),""))</f>
        <v/>
      </c>
      <c r="S243" s="11" t="str">
        <f t="shared" si="60"/>
        <v/>
      </c>
      <c r="T243" s="17"/>
      <c r="U243" s="12"/>
      <c r="V243" s="16" t="str">
        <f t="shared" si="57"/>
        <v/>
      </c>
      <c r="W243" s="14"/>
      <c r="X243" s="153"/>
      <c r="Y243" s="18" t="str">
        <f t="shared" si="61"/>
        <v/>
      </c>
      <c r="Z243" s="18" t="str">
        <f t="shared" si="62"/>
        <v/>
      </c>
      <c r="AF243" s="58" t="str">
        <f t="shared" si="64"/>
        <v/>
      </c>
      <c r="AG243" s="45" t="str">
        <f t="shared" si="63"/>
        <v/>
      </c>
      <c r="AH243" s="130" t="str">
        <f>IF(AF243="","",IF(COUNTIF($AH$15:AH242,"="&amp;SMALL($Z$14:$Z$513,AF243)),"",SMALL($Z$14:$Z$513,AF243)))</f>
        <v/>
      </c>
      <c r="AI243" s="45"/>
      <c r="AJ243" s="126" t="str">
        <f t="shared" si="65"/>
        <v/>
      </c>
    </row>
    <row r="244" spans="2:36" ht="18.95" customHeight="1">
      <c r="B244" s="14"/>
      <c r="C244" s="14"/>
      <c r="D244" s="14"/>
      <c r="E244" s="12"/>
      <c r="F244" s="16" t="str">
        <f t="shared" si="58"/>
        <v/>
      </c>
      <c r="G244" s="15" t="str">
        <f t="shared" si="55"/>
        <v/>
      </c>
      <c r="H244" s="86"/>
      <c r="I244" s="138"/>
      <c r="J244" s="139"/>
      <c r="K244" s="142"/>
      <c r="L244" s="86"/>
      <c r="M244" s="138"/>
      <c r="N244" s="144"/>
      <c r="O244" s="144"/>
      <c r="P244" s="87" t="str">
        <f t="shared" si="56"/>
        <v/>
      </c>
      <c r="Q244" s="118" t="str">
        <f t="shared" si="59"/>
        <v/>
      </c>
      <c r="R244" s="11" t="str">
        <f>IF(B244="","",IF(COUNTIF(B245:$B$513,B244)=0,SUMIF($B$14:$B$513,B244,$Q$14:$Q$513),""))</f>
        <v/>
      </c>
      <c r="S244" s="11" t="str">
        <f t="shared" si="60"/>
        <v/>
      </c>
      <c r="T244" s="17"/>
      <c r="U244" s="12"/>
      <c r="V244" s="16" t="str">
        <f t="shared" si="57"/>
        <v/>
      </c>
      <c r="W244" s="14"/>
      <c r="X244" s="153"/>
      <c r="Y244" s="18" t="str">
        <f t="shared" si="61"/>
        <v/>
      </c>
      <c r="Z244" s="18" t="str">
        <f t="shared" si="62"/>
        <v/>
      </c>
      <c r="AF244" s="58" t="str">
        <f t="shared" si="64"/>
        <v/>
      </c>
      <c r="AG244" s="45" t="str">
        <f t="shared" si="63"/>
        <v/>
      </c>
      <c r="AH244" s="130" t="str">
        <f>IF(AF244="","",IF(COUNTIF($AH$15:AH243,"="&amp;SMALL($Z$14:$Z$513,AF244)),"",SMALL($Z$14:$Z$513,AF244)))</f>
        <v/>
      </c>
      <c r="AI244" s="45"/>
      <c r="AJ244" s="126" t="str">
        <f t="shared" si="65"/>
        <v/>
      </c>
    </row>
    <row r="245" spans="2:36" ht="18.95" customHeight="1">
      <c r="B245" s="14"/>
      <c r="C245" s="14"/>
      <c r="D245" s="14"/>
      <c r="E245" s="12"/>
      <c r="F245" s="16" t="str">
        <f t="shared" si="58"/>
        <v/>
      </c>
      <c r="G245" s="15" t="str">
        <f t="shared" si="55"/>
        <v/>
      </c>
      <c r="H245" s="86"/>
      <c r="I245" s="138"/>
      <c r="J245" s="139"/>
      <c r="K245" s="142"/>
      <c r="L245" s="86"/>
      <c r="M245" s="138"/>
      <c r="N245" s="144"/>
      <c r="O245" s="144"/>
      <c r="P245" s="87" t="str">
        <f t="shared" si="56"/>
        <v/>
      </c>
      <c r="Q245" s="118" t="str">
        <f t="shared" si="59"/>
        <v/>
      </c>
      <c r="R245" s="11" t="str">
        <f>IF(B245="","",IF(COUNTIF(B246:$B$513,B245)=0,SUMIF($B$14:$B$513,B245,$Q$14:$Q$513),""))</f>
        <v/>
      </c>
      <c r="S245" s="11" t="str">
        <f t="shared" si="60"/>
        <v/>
      </c>
      <c r="T245" s="17"/>
      <c r="U245" s="12"/>
      <c r="V245" s="16" t="str">
        <f t="shared" si="57"/>
        <v/>
      </c>
      <c r="W245" s="14"/>
      <c r="X245" s="153"/>
      <c r="Y245" s="18" t="str">
        <f t="shared" si="61"/>
        <v/>
      </c>
      <c r="Z245" s="18" t="str">
        <f t="shared" si="62"/>
        <v/>
      </c>
      <c r="AF245" s="58" t="str">
        <f t="shared" si="64"/>
        <v/>
      </c>
      <c r="AG245" s="45" t="str">
        <f t="shared" si="63"/>
        <v/>
      </c>
      <c r="AH245" s="130" t="str">
        <f>IF(AF245="","",IF(COUNTIF($AH$15:AH244,"="&amp;SMALL($Z$14:$Z$513,AF245)),"",SMALL($Z$14:$Z$513,AF245)))</f>
        <v/>
      </c>
      <c r="AI245" s="45"/>
      <c r="AJ245" s="126" t="str">
        <f t="shared" si="65"/>
        <v/>
      </c>
    </row>
    <row r="246" spans="2:36" ht="18.95" customHeight="1">
      <c r="B246" s="14"/>
      <c r="C246" s="14"/>
      <c r="D246" s="14"/>
      <c r="E246" s="12"/>
      <c r="F246" s="16" t="str">
        <f t="shared" si="58"/>
        <v/>
      </c>
      <c r="G246" s="15" t="str">
        <f t="shared" si="55"/>
        <v/>
      </c>
      <c r="H246" s="86"/>
      <c r="I246" s="138"/>
      <c r="J246" s="139"/>
      <c r="K246" s="142"/>
      <c r="L246" s="86"/>
      <c r="M246" s="138"/>
      <c r="N246" s="144"/>
      <c r="O246" s="144"/>
      <c r="P246" s="87" t="str">
        <f t="shared" si="56"/>
        <v/>
      </c>
      <c r="Q246" s="118" t="str">
        <f t="shared" si="59"/>
        <v/>
      </c>
      <c r="R246" s="11" t="str">
        <f>IF(B246="","",IF(COUNTIF(B247:$B$513,B246)=0,SUMIF($B$14:$B$513,B246,$Q$14:$Q$513),""))</f>
        <v/>
      </c>
      <c r="S246" s="11" t="str">
        <f t="shared" si="60"/>
        <v/>
      </c>
      <c r="T246" s="17"/>
      <c r="U246" s="12"/>
      <c r="V246" s="16" t="str">
        <f t="shared" si="57"/>
        <v/>
      </c>
      <c r="W246" s="14"/>
      <c r="X246" s="153"/>
      <c r="Y246" s="18" t="str">
        <f t="shared" si="61"/>
        <v/>
      </c>
      <c r="Z246" s="18" t="str">
        <f t="shared" si="62"/>
        <v/>
      </c>
      <c r="AF246" s="58" t="str">
        <f t="shared" si="64"/>
        <v/>
      </c>
      <c r="AG246" s="45" t="str">
        <f t="shared" si="63"/>
        <v/>
      </c>
      <c r="AH246" s="130" t="str">
        <f>IF(AF246="","",IF(COUNTIF($AH$15:AH245,"="&amp;SMALL($Z$14:$Z$513,AF246)),"",SMALL($Z$14:$Z$513,AF246)))</f>
        <v/>
      </c>
      <c r="AI246" s="45"/>
      <c r="AJ246" s="126" t="str">
        <f t="shared" si="65"/>
        <v/>
      </c>
    </row>
    <row r="247" spans="2:36" ht="18.95" customHeight="1">
      <c r="B247" s="14"/>
      <c r="C247" s="14"/>
      <c r="D247" s="14"/>
      <c r="E247" s="12"/>
      <c r="F247" s="16" t="str">
        <f t="shared" si="58"/>
        <v/>
      </c>
      <c r="G247" s="15" t="str">
        <f t="shared" si="55"/>
        <v/>
      </c>
      <c r="H247" s="86"/>
      <c r="I247" s="138"/>
      <c r="J247" s="139"/>
      <c r="K247" s="142"/>
      <c r="L247" s="86"/>
      <c r="M247" s="138"/>
      <c r="N247" s="144"/>
      <c r="O247" s="144"/>
      <c r="P247" s="87" t="str">
        <f t="shared" si="56"/>
        <v/>
      </c>
      <c r="Q247" s="118" t="str">
        <f t="shared" si="59"/>
        <v/>
      </c>
      <c r="R247" s="11" t="str">
        <f>IF(B247="","",IF(COUNTIF(B248:$B$513,B247)=0,SUMIF($B$14:$B$513,B247,$Q$14:$Q$513),""))</f>
        <v/>
      </c>
      <c r="S247" s="11" t="str">
        <f t="shared" si="60"/>
        <v/>
      </c>
      <c r="T247" s="17"/>
      <c r="U247" s="12"/>
      <c r="V247" s="16" t="str">
        <f t="shared" si="57"/>
        <v/>
      </c>
      <c r="W247" s="14"/>
      <c r="X247" s="153"/>
      <c r="Y247" s="18" t="str">
        <f t="shared" si="61"/>
        <v/>
      </c>
      <c r="Z247" s="18" t="str">
        <f t="shared" si="62"/>
        <v/>
      </c>
      <c r="AF247" s="58" t="str">
        <f t="shared" si="64"/>
        <v/>
      </c>
      <c r="AG247" s="45" t="str">
        <f t="shared" si="63"/>
        <v/>
      </c>
      <c r="AH247" s="130" t="str">
        <f>IF(AF247="","",IF(COUNTIF($AH$15:AH246,"="&amp;SMALL($Z$14:$Z$513,AF247)),"",SMALL($Z$14:$Z$513,AF247)))</f>
        <v/>
      </c>
      <c r="AI247" s="45"/>
      <c r="AJ247" s="126" t="str">
        <f t="shared" si="65"/>
        <v/>
      </c>
    </row>
    <row r="248" spans="2:36" ht="18.95" customHeight="1">
      <c r="B248" s="14"/>
      <c r="C248" s="14"/>
      <c r="D248" s="14"/>
      <c r="E248" s="12"/>
      <c r="F248" s="16" t="str">
        <f t="shared" si="58"/>
        <v/>
      </c>
      <c r="G248" s="15" t="str">
        <f t="shared" si="55"/>
        <v/>
      </c>
      <c r="H248" s="86"/>
      <c r="I248" s="138"/>
      <c r="J248" s="139"/>
      <c r="K248" s="142"/>
      <c r="L248" s="86"/>
      <c r="M248" s="138"/>
      <c r="N248" s="144"/>
      <c r="O248" s="144"/>
      <c r="P248" s="87" t="str">
        <f t="shared" si="56"/>
        <v/>
      </c>
      <c r="Q248" s="118" t="str">
        <f t="shared" si="59"/>
        <v/>
      </c>
      <c r="R248" s="11" t="str">
        <f>IF(B248="","",IF(COUNTIF(B249:$B$513,B248)=0,SUMIF($B$14:$B$513,B248,$Q$14:$Q$513),""))</f>
        <v/>
      </c>
      <c r="S248" s="11" t="str">
        <f t="shared" si="60"/>
        <v/>
      </c>
      <c r="T248" s="17"/>
      <c r="U248" s="12"/>
      <c r="V248" s="16" t="str">
        <f t="shared" si="57"/>
        <v/>
      </c>
      <c r="W248" s="14"/>
      <c r="X248" s="153"/>
      <c r="Y248" s="18" t="str">
        <f t="shared" si="61"/>
        <v/>
      </c>
      <c r="Z248" s="18" t="str">
        <f t="shared" si="62"/>
        <v/>
      </c>
      <c r="AF248" s="58" t="str">
        <f t="shared" si="64"/>
        <v/>
      </c>
      <c r="AG248" s="45" t="str">
        <f t="shared" si="63"/>
        <v/>
      </c>
      <c r="AH248" s="130" t="str">
        <f>IF(AF248="","",IF(COUNTIF($AH$15:AH247,"="&amp;SMALL($Z$14:$Z$513,AF248)),"",SMALL($Z$14:$Z$513,AF248)))</f>
        <v/>
      </c>
      <c r="AI248" s="45"/>
      <c r="AJ248" s="126" t="str">
        <f t="shared" si="65"/>
        <v/>
      </c>
    </row>
    <row r="249" spans="2:36" ht="18.95" customHeight="1">
      <c r="B249" s="14"/>
      <c r="C249" s="14"/>
      <c r="D249" s="14"/>
      <c r="E249" s="12"/>
      <c r="F249" s="16" t="str">
        <f t="shared" si="58"/>
        <v/>
      </c>
      <c r="G249" s="15" t="str">
        <f t="shared" si="55"/>
        <v/>
      </c>
      <c r="H249" s="86"/>
      <c r="I249" s="138"/>
      <c r="J249" s="139"/>
      <c r="K249" s="142"/>
      <c r="L249" s="86"/>
      <c r="M249" s="138"/>
      <c r="N249" s="144"/>
      <c r="O249" s="144"/>
      <c r="P249" s="87" t="str">
        <f t="shared" si="56"/>
        <v/>
      </c>
      <c r="Q249" s="118" t="str">
        <f t="shared" si="59"/>
        <v/>
      </c>
      <c r="R249" s="11" t="str">
        <f>IF(B249="","",IF(COUNTIF(B250:$B$513,B249)=0,SUMIF($B$14:$B$513,B249,$Q$14:$Q$513),""))</f>
        <v/>
      </c>
      <c r="S249" s="11" t="str">
        <f t="shared" si="60"/>
        <v/>
      </c>
      <c r="T249" s="17"/>
      <c r="U249" s="12"/>
      <c r="V249" s="16" t="str">
        <f t="shared" si="57"/>
        <v/>
      </c>
      <c r="W249" s="14"/>
      <c r="X249" s="153"/>
      <c r="Y249" s="18" t="str">
        <f t="shared" si="61"/>
        <v/>
      </c>
      <c r="Z249" s="18" t="str">
        <f t="shared" si="62"/>
        <v/>
      </c>
      <c r="AF249" s="58" t="str">
        <f t="shared" si="64"/>
        <v/>
      </c>
      <c r="AG249" s="45" t="str">
        <f t="shared" si="63"/>
        <v/>
      </c>
      <c r="AH249" s="130" t="str">
        <f>IF(AF249="","",IF(COUNTIF($AH$15:AH248,"="&amp;SMALL($Z$14:$Z$513,AF249)),"",SMALL($Z$14:$Z$513,AF249)))</f>
        <v/>
      </c>
      <c r="AI249" s="45"/>
      <c r="AJ249" s="126" t="str">
        <f t="shared" si="65"/>
        <v/>
      </c>
    </row>
    <row r="250" spans="2:36" ht="18.95" customHeight="1">
      <c r="B250" s="14"/>
      <c r="C250" s="14"/>
      <c r="D250" s="14"/>
      <c r="E250" s="12"/>
      <c r="F250" s="16" t="str">
        <f t="shared" si="58"/>
        <v/>
      </c>
      <c r="G250" s="15" t="str">
        <f t="shared" si="55"/>
        <v/>
      </c>
      <c r="H250" s="86"/>
      <c r="I250" s="138"/>
      <c r="J250" s="139"/>
      <c r="K250" s="142"/>
      <c r="L250" s="86"/>
      <c r="M250" s="138"/>
      <c r="N250" s="144"/>
      <c r="O250" s="144"/>
      <c r="P250" s="87" t="str">
        <f t="shared" si="56"/>
        <v/>
      </c>
      <c r="Q250" s="118" t="str">
        <f t="shared" si="59"/>
        <v/>
      </c>
      <c r="R250" s="11" t="str">
        <f>IF(B250="","",IF(COUNTIF(B251:$B$513,B250)=0,SUMIF($B$14:$B$513,B250,$Q$14:$Q$513),""))</f>
        <v/>
      </c>
      <c r="S250" s="11" t="str">
        <f t="shared" si="60"/>
        <v/>
      </c>
      <c r="T250" s="17"/>
      <c r="U250" s="12"/>
      <c r="V250" s="16" t="str">
        <f t="shared" si="57"/>
        <v/>
      </c>
      <c r="W250" s="14"/>
      <c r="X250" s="153"/>
      <c r="Y250" s="18" t="str">
        <f t="shared" si="61"/>
        <v/>
      </c>
      <c r="Z250" s="18" t="str">
        <f t="shared" si="62"/>
        <v/>
      </c>
      <c r="AF250" s="58" t="str">
        <f t="shared" si="64"/>
        <v/>
      </c>
      <c r="AG250" s="45" t="str">
        <f t="shared" si="63"/>
        <v/>
      </c>
      <c r="AH250" s="130" t="str">
        <f>IF(AF250="","",IF(COUNTIF($AH$15:AH249,"="&amp;SMALL($Z$14:$Z$513,AF250)),"",SMALL($Z$14:$Z$513,AF250)))</f>
        <v/>
      </c>
      <c r="AI250" s="45"/>
      <c r="AJ250" s="126" t="str">
        <f t="shared" si="65"/>
        <v/>
      </c>
    </row>
    <row r="251" spans="2:36" ht="18.95" customHeight="1">
      <c r="B251" s="14"/>
      <c r="C251" s="14"/>
      <c r="D251" s="14"/>
      <c r="E251" s="12"/>
      <c r="F251" s="16" t="str">
        <f t="shared" si="58"/>
        <v/>
      </c>
      <c r="G251" s="15" t="str">
        <f t="shared" si="55"/>
        <v/>
      </c>
      <c r="H251" s="86"/>
      <c r="I251" s="138"/>
      <c r="J251" s="139"/>
      <c r="K251" s="142"/>
      <c r="L251" s="86"/>
      <c r="M251" s="138"/>
      <c r="N251" s="144"/>
      <c r="O251" s="144"/>
      <c r="P251" s="87" t="str">
        <f t="shared" si="56"/>
        <v/>
      </c>
      <c r="Q251" s="118" t="str">
        <f t="shared" si="59"/>
        <v/>
      </c>
      <c r="R251" s="11" t="str">
        <f>IF(B251="","",IF(COUNTIF(B252:$B$513,B251)=0,SUMIF($B$14:$B$513,B251,$Q$14:$Q$513),""))</f>
        <v/>
      </c>
      <c r="S251" s="11" t="str">
        <f t="shared" si="60"/>
        <v/>
      </c>
      <c r="T251" s="17"/>
      <c r="U251" s="12"/>
      <c r="V251" s="16" t="str">
        <f t="shared" si="57"/>
        <v/>
      </c>
      <c r="W251" s="14"/>
      <c r="X251" s="153"/>
      <c r="Y251" s="18" t="str">
        <f t="shared" si="61"/>
        <v/>
      </c>
      <c r="Z251" s="18" t="str">
        <f t="shared" si="62"/>
        <v/>
      </c>
      <c r="AF251" s="58" t="str">
        <f t="shared" si="64"/>
        <v/>
      </c>
      <c r="AG251" s="45" t="str">
        <f t="shared" si="63"/>
        <v/>
      </c>
      <c r="AH251" s="130" t="str">
        <f>IF(AF251="","",IF(COUNTIF($AH$15:AH250,"="&amp;SMALL($Z$14:$Z$513,AF251)),"",SMALL($Z$14:$Z$513,AF251)))</f>
        <v/>
      </c>
      <c r="AI251" s="45"/>
      <c r="AJ251" s="126" t="str">
        <f t="shared" si="65"/>
        <v/>
      </c>
    </row>
    <row r="252" spans="2:36" ht="18.95" customHeight="1">
      <c r="B252" s="14"/>
      <c r="C252" s="14"/>
      <c r="D252" s="14"/>
      <c r="E252" s="12"/>
      <c r="F252" s="16" t="str">
        <f t="shared" si="58"/>
        <v/>
      </c>
      <c r="G252" s="15" t="str">
        <f t="shared" si="55"/>
        <v/>
      </c>
      <c r="H252" s="86"/>
      <c r="I252" s="138"/>
      <c r="J252" s="139"/>
      <c r="K252" s="142"/>
      <c r="L252" s="86"/>
      <c r="M252" s="138"/>
      <c r="N252" s="144"/>
      <c r="O252" s="144"/>
      <c r="P252" s="87" t="str">
        <f t="shared" si="56"/>
        <v/>
      </c>
      <c r="Q252" s="118" t="str">
        <f t="shared" si="59"/>
        <v/>
      </c>
      <c r="R252" s="11" t="str">
        <f>IF(B252="","",IF(COUNTIF(B253:$B$513,B252)=0,SUMIF($B$14:$B$513,B252,$Q$14:$Q$513),""))</f>
        <v/>
      </c>
      <c r="S252" s="11" t="str">
        <f t="shared" si="60"/>
        <v/>
      </c>
      <c r="T252" s="17"/>
      <c r="U252" s="12"/>
      <c r="V252" s="16" t="str">
        <f t="shared" si="57"/>
        <v/>
      </c>
      <c r="W252" s="14"/>
      <c r="X252" s="153"/>
      <c r="Y252" s="18" t="str">
        <f t="shared" si="61"/>
        <v/>
      </c>
      <c r="Z252" s="18" t="str">
        <f t="shared" si="62"/>
        <v/>
      </c>
      <c r="AF252" s="58" t="str">
        <f t="shared" si="64"/>
        <v/>
      </c>
      <c r="AG252" s="45" t="str">
        <f t="shared" si="63"/>
        <v/>
      </c>
      <c r="AH252" s="130" t="str">
        <f>IF(AF252="","",IF(COUNTIF($AH$15:AH251,"="&amp;SMALL($Z$14:$Z$513,AF252)),"",SMALL($Z$14:$Z$513,AF252)))</f>
        <v/>
      </c>
      <c r="AI252" s="45"/>
      <c r="AJ252" s="126" t="str">
        <f t="shared" si="65"/>
        <v/>
      </c>
    </row>
    <row r="253" spans="2:36" ht="18.95" customHeight="1">
      <c r="B253" s="14"/>
      <c r="C253" s="14"/>
      <c r="D253" s="14"/>
      <c r="E253" s="12"/>
      <c r="F253" s="16" t="str">
        <f t="shared" si="58"/>
        <v/>
      </c>
      <c r="G253" s="15" t="str">
        <f t="shared" si="55"/>
        <v/>
      </c>
      <c r="H253" s="86"/>
      <c r="I253" s="138"/>
      <c r="J253" s="139"/>
      <c r="K253" s="142"/>
      <c r="L253" s="86"/>
      <c r="M253" s="138"/>
      <c r="N253" s="144"/>
      <c r="O253" s="144"/>
      <c r="P253" s="87" t="str">
        <f t="shared" si="56"/>
        <v/>
      </c>
      <c r="Q253" s="118" t="str">
        <f t="shared" si="59"/>
        <v/>
      </c>
      <c r="R253" s="11" t="str">
        <f>IF(B253="","",IF(COUNTIF(B254:$B$513,B253)=0,SUMIF($B$14:$B$513,B253,$Q$14:$Q$513),""))</f>
        <v/>
      </c>
      <c r="S253" s="11" t="str">
        <f t="shared" si="60"/>
        <v/>
      </c>
      <c r="T253" s="17"/>
      <c r="U253" s="12"/>
      <c r="V253" s="16" t="str">
        <f t="shared" si="57"/>
        <v/>
      </c>
      <c r="W253" s="14"/>
      <c r="X253" s="153"/>
      <c r="Y253" s="18" t="str">
        <f t="shared" si="61"/>
        <v/>
      </c>
      <c r="Z253" s="18" t="str">
        <f t="shared" si="62"/>
        <v/>
      </c>
      <c r="AF253" s="58" t="str">
        <f t="shared" si="64"/>
        <v/>
      </c>
      <c r="AG253" s="45" t="str">
        <f t="shared" si="63"/>
        <v/>
      </c>
      <c r="AH253" s="130" t="str">
        <f>IF(AF253="","",IF(COUNTIF($AH$15:AH252,"="&amp;SMALL($Z$14:$Z$513,AF253)),"",SMALL($Z$14:$Z$513,AF253)))</f>
        <v/>
      </c>
      <c r="AI253" s="45"/>
      <c r="AJ253" s="126" t="str">
        <f t="shared" si="65"/>
        <v/>
      </c>
    </row>
    <row r="254" spans="2:36" ht="18.95" customHeight="1">
      <c r="B254" s="14"/>
      <c r="C254" s="14"/>
      <c r="D254" s="14"/>
      <c r="E254" s="12"/>
      <c r="F254" s="16" t="str">
        <f t="shared" si="58"/>
        <v/>
      </c>
      <c r="G254" s="15" t="str">
        <f t="shared" si="55"/>
        <v/>
      </c>
      <c r="H254" s="86"/>
      <c r="I254" s="138"/>
      <c r="J254" s="139"/>
      <c r="K254" s="142"/>
      <c r="L254" s="86"/>
      <c r="M254" s="138"/>
      <c r="N254" s="144"/>
      <c r="O254" s="144"/>
      <c r="P254" s="87" t="str">
        <f t="shared" si="56"/>
        <v/>
      </c>
      <c r="Q254" s="118" t="str">
        <f t="shared" si="59"/>
        <v/>
      </c>
      <c r="R254" s="11" t="str">
        <f>IF(B254="","",IF(COUNTIF(B255:$B$513,B254)=0,SUMIF($B$14:$B$513,B254,$Q$14:$Q$513),""))</f>
        <v/>
      </c>
      <c r="S254" s="11" t="str">
        <f t="shared" si="60"/>
        <v/>
      </c>
      <c r="T254" s="17"/>
      <c r="U254" s="12"/>
      <c r="V254" s="16" t="str">
        <f t="shared" si="57"/>
        <v/>
      </c>
      <c r="W254" s="14"/>
      <c r="X254" s="153"/>
      <c r="Y254" s="18" t="str">
        <f t="shared" si="61"/>
        <v/>
      </c>
      <c r="Z254" s="18" t="str">
        <f t="shared" si="62"/>
        <v/>
      </c>
      <c r="AF254" s="58" t="str">
        <f t="shared" si="64"/>
        <v/>
      </c>
      <c r="AG254" s="45" t="str">
        <f t="shared" si="63"/>
        <v/>
      </c>
      <c r="AH254" s="130" t="str">
        <f>IF(AF254="","",IF(COUNTIF($AH$15:AH253,"="&amp;SMALL($Z$14:$Z$513,AF254)),"",SMALL($Z$14:$Z$513,AF254)))</f>
        <v/>
      </c>
      <c r="AI254" s="45"/>
      <c r="AJ254" s="126" t="str">
        <f t="shared" si="65"/>
        <v/>
      </c>
    </row>
    <row r="255" spans="2:36" ht="18.95" customHeight="1">
      <c r="B255" s="14"/>
      <c r="C255" s="14"/>
      <c r="D255" s="14"/>
      <c r="E255" s="12"/>
      <c r="F255" s="16" t="str">
        <f t="shared" si="58"/>
        <v/>
      </c>
      <c r="G255" s="15" t="str">
        <f t="shared" si="55"/>
        <v/>
      </c>
      <c r="H255" s="86"/>
      <c r="I255" s="138"/>
      <c r="J255" s="139"/>
      <c r="K255" s="142"/>
      <c r="L255" s="86"/>
      <c r="M255" s="138"/>
      <c r="N255" s="144"/>
      <c r="O255" s="144"/>
      <c r="P255" s="87" t="str">
        <f t="shared" si="56"/>
        <v/>
      </c>
      <c r="Q255" s="118" t="str">
        <f t="shared" si="59"/>
        <v/>
      </c>
      <c r="R255" s="11" t="str">
        <f>IF(B255="","",IF(COUNTIF(B256:$B$513,B255)=0,SUMIF($B$14:$B$513,B255,$Q$14:$Q$513),""))</f>
        <v/>
      </c>
      <c r="S255" s="11" t="str">
        <f t="shared" si="60"/>
        <v/>
      </c>
      <c r="T255" s="17"/>
      <c r="U255" s="12"/>
      <c r="V255" s="16" t="str">
        <f t="shared" si="57"/>
        <v/>
      </c>
      <c r="W255" s="14"/>
      <c r="X255" s="153"/>
      <c r="Y255" s="18" t="str">
        <f t="shared" si="61"/>
        <v/>
      </c>
      <c r="Z255" s="18" t="str">
        <f t="shared" si="62"/>
        <v/>
      </c>
      <c r="AF255" s="58" t="str">
        <f t="shared" si="64"/>
        <v/>
      </c>
      <c r="AG255" s="45" t="str">
        <f t="shared" si="63"/>
        <v/>
      </c>
      <c r="AH255" s="130" t="str">
        <f>IF(AF255="","",IF(COUNTIF($AH$15:AH254,"="&amp;SMALL($Z$14:$Z$513,AF255)),"",SMALL($Z$14:$Z$513,AF255)))</f>
        <v/>
      </c>
      <c r="AI255" s="45"/>
      <c r="AJ255" s="126" t="str">
        <f t="shared" si="65"/>
        <v/>
      </c>
    </row>
    <row r="256" spans="2:36" ht="18.95" customHeight="1">
      <c r="B256" s="14"/>
      <c r="C256" s="14"/>
      <c r="D256" s="14"/>
      <c r="E256" s="12"/>
      <c r="F256" s="16" t="str">
        <f t="shared" si="58"/>
        <v/>
      </c>
      <c r="G256" s="15" t="str">
        <f t="shared" si="55"/>
        <v/>
      </c>
      <c r="H256" s="86"/>
      <c r="I256" s="138"/>
      <c r="J256" s="139"/>
      <c r="K256" s="142"/>
      <c r="L256" s="86"/>
      <c r="M256" s="138"/>
      <c r="N256" s="144"/>
      <c r="O256" s="144"/>
      <c r="P256" s="87" t="str">
        <f t="shared" si="56"/>
        <v/>
      </c>
      <c r="Q256" s="118" t="str">
        <f t="shared" si="59"/>
        <v/>
      </c>
      <c r="R256" s="11" t="str">
        <f>IF(B256="","",IF(COUNTIF(B257:$B$513,B256)=0,SUMIF($B$14:$B$513,B256,$Q$14:$Q$513),""))</f>
        <v/>
      </c>
      <c r="S256" s="11" t="str">
        <f t="shared" si="60"/>
        <v/>
      </c>
      <c r="T256" s="17"/>
      <c r="U256" s="12"/>
      <c r="V256" s="16" t="str">
        <f t="shared" si="57"/>
        <v/>
      </c>
      <c r="W256" s="14"/>
      <c r="X256" s="153"/>
      <c r="Y256" s="18" t="str">
        <f t="shared" si="61"/>
        <v/>
      </c>
      <c r="Z256" s="18" t="str">
        <f t="shared" si="62"/>
        <v/>
      </c>
      <c r="AF256" s="58" t="str">
        <f t="shared" si="64"/>
        <v/>
      </c>
      <c r="AG256" s="45" t="str">
        <f t="shared" si="63"/>
        <v/>
      </c>
      <c r="AH256" s="130" t="str">
        <f>IF(AF256="","",IF(COUNTIF($AH$15:AH255,"="&amp;SMALL($Z$14:$Z$513,AF256)),"",SMALL($Z$14:$Z$513,AF256)))</f>
        <v/>
      </c>
      <c r="AI256" s="45"/>
      <c r="AJ256" s="126" t="str">
        <f t="shared" si="65"/>
        <v/>
      </c>
    </row>
    <row r="257" spans="2:36" ht="18.95" customHeight="1">
      <c r="B257" s="14"/>
      <c r="C257" s="14"/>
      <c r="D257" s="14"/>
      <c r="E257" s="12"/>
      <c r="F257" s="16" t="str">
        <f t="shared" si="58"/>
        <v/>
      </c>
      <c r="G257" s="15" t="str">
        <f t="shared" si="55"/>
        <v/>
      </c>
      <c r="H257" s="86"/>
      <c r="I257" s="138"/>
      <c r="J257" s="139"/>
      <c r="K257" s="142"/>
      <c r="L257" s="86"/>
      <c r="M257" s="138"/>
      <c r="N257" s="144"/>
      <c r="O257" s="144"/>
      <c r="P257" s="87" t="str">
        <f t="shared" si="56"/>
        <v/>
      </c>
      <c r="Q257" s="118" t="str">
        <f t="shared" si="59"/>
        <v/>
      </c>
      <c r="R257" s="11" t="str">
        <f>IF(B257="","",IF(COUNTIF(B258:$B$513,B257)=0,SUMIF($B$14:$B$513,B257,$Q$14:$Q$513),""))</f>
        <v/>
      </c>
      <c r="S257" s="11" t="str">
        <f t="shared" si="60"/>
        <v/>
      </c>
      <c r="T257" s="17"/>
      <c r="U257" s="12"/>
      <c r="V257" s="16" t="str">
        <f t="shared" si="57"/>
        <v/>
      </c>
      <c r="W257" s="14"/>
      <c r="X257" s="153"/>
      <c r="Y257" s="18" t="str">
        <f t="shared" si="61"/>
        <v/>
      </c>
      <c r="Z257" s="18" t="str">
        <f t="shared" si="62"/>
        <v/>
      </c>
      <c r="AF257" s="58" t="str">
        <f t="shared" si="64"/>
        <v/>
      </c>
      <c r="AG257" s="45" t="str">
        <f t="shared" si="63"/>
        <v/>
      </c>
      <c r="AH257" s="130" t="str">
        <f>IF(AF257="","",IF(COUNTIF($AH$15:AH256,"="&amp;SMALL($Z$14:$Z$513,AF257)),"",SMALL($Z$14:$Z$513,AF257)))</f>
        <v/>
      </c>
      <c r="AI257" s="45"/>
      <c r="AJ257" s="126" t="str">
        <f t="shared" si="65"/>
        <v/>
      </c>
    </row>
    <row r="258" spans="2:36" ht="18.95" customHeight="1">
      <c r="B258" s="14"/>
      <c r="C258" s="14"/>
      <c r="D258" s="14"/>
      <c r="E258" s="12"/>
      <c r="F258" s="16" t="str">
        <f t="shared" si="58"/>
        <v/>
      </c>
      <c r="G258" s="15" t="str">
        <f t="shared" si="55"/>
        <v/>
      </c>
      <c r="H258" s="86"/>
      <c r="I258" s="138"/>
      <c r="J258" s="139"/>
      <c r="K258" s="142"/>
      <c r="L258" s="86"/>
      <c r="M258" s="138"/>
      <c r="N258" s="144"/>
      <c r="O258" s="144"/>
      <c r="P258" s="87" t="str">
        <f t="shared" si="56"/>
        <v/>
      </c>
      <c r="Q258" s="118" t="str">
        <f t="shared" si="59"/>
        <v/>
      </c>
      <c r="R258" s="11" t="str">
        <f>IF(B258="","",IF(COUNTIF(B259:$B$513,B258)=0,SUMIF($B$14:$B$513,B258,$Q$14:$Q$513),""))</f>
        <v/>
      </c>
      <c r="S258" s="11" t="str">
        <f t="shared" si="60"/>
        <v/>
      </c>
      <c r="T258" s="17"/>
      <c r="U258" s="12"/>
      <c r="V258" s="16" t="str">
        <f t="shared" si="57"/>
        <v/>
      </c>
      <c r="W258" s="14"/>
      <c r="X258" s="153"/>
      <c r="Y258" s="18" t="str">
        <f t="shared" si="61"/>
        <v/>
      </c>
      <c r="Z258" s="18" t="str">
        <f t="shared" si="62"/>
        <v/>
      </c>
      <c r="AF258" s="58" t="str">
        <f t="shared" si="64"/>
        <v/>
      </c>
      <c r="AG258" s="45" t="str">
        <f t="shared" si="63"/>
        <v/>
      </c>
      <c r="AH258" s="130" t="str">
        <f>IF(AF258="","",IF(COUNTIF($AH$15:AH257,"="&amp;SMALL($Z$14:$Z$513,AF258)),"",SMALL($Z$14:$Z$513,AF258)))</f>
        <v/>
      </c>
      <c r="AI258" s="45"/>
      <c r="AJ258" s="126" t="str">
        <f t="shared" si="65"/>
        <v/>
      </c>
    </row>
    <row r="259" spans="2:36" ht="18.95" customHeight="1">
      <c r="B259" s="14"/>
      <c r="C259" s="14"/>
      <c r="D259" s="14"/>
      <c r="E259" s="12"/>
      <c r="F259" s="16" t="str">
        <f t="shared" si="58"/>
        <v/>
      </c>
      <c r="G259" s="15" t="str">
        <f t="shared" si="55"/>
        <v/>
      </c>
      <c r="H259" s="86"/>
      <c r="I259" s="138"/>
      <c r="J259" s="139"/>
      <c r="K259" s="142"/>
      <c r="L259" s="86"/>
      <c r="M259" s="138"/>
      <c r="N259" s="144"/>
      <c r="O259" s="144"/>
      <c r="P259" s="87" t="str">
        <f t="shared" si="56"/>
        <v/>
      </c>
      <c r="Q259" s="118" t="str">
        <f t="shared" si="59"/>
        <v/>
      </c>
      <c r="R259" s="11" t="str">
        <f>IF(B259="","",IF(COUNTIF(B260:$B$513,B259)=0,SUMIF($B$14:$B$513,B259,$Q$14:$Q$513),""))</f>
        <v/>
      </c>
      <c r="S259" s="11" t="str">
        <f t="shared" si="60"/>
        <v/>
      </c>
      <c r="T259" s="17"/>
      <c r="U259" s="12"/>
      <c r="V259" s="16" t="str">
        <f t="shared" si="57"/>
        <v/>
      </c>
      <c r="W259" s="14"/>
      <c r="X259" s="153"/>
      <c r="Y259" s="18" t="str">
        <f t="shared" si="61"/>
        <v/>
      </c>
      <c r="Z259" s="18" t="str">
        <f t="shared" si="62"/>
        <v/>
      </c>
      <c r="AF259" s="58" t="str">
        <f t="shared" si="64"/>
        <v/>
      </c>
      <c r="AG259" s="45" t="str">
        <f t="shared" si="63"/>
        <v/>
      </c>
      <c r="AH259" s="130" t="str">
        <f>IF(AF259="","",IF(COUNTIF($AH$15:AH258,"="&amp;SMALL($Z$14:$Z$513,AF259)),"",SMALL($Z$14:$Z$513,AF259)))</f>
        <v/>
      </c>
      <c r="AI259" s="45"/>
      <c r="AJ259" s="126" t="str">
        <f t="shared" si="65"/>
        <v/>
      </c>
    </row>
    <row r="260" spans="2:36" ht="18.95" customHeight="1">
      <c r="B260" s="14"/>
      <c r="C260" s="14"/>
      <c r="D260" s="14"/>
      <c r="E260" s="12"/>
      <c r="F260" s="16" t="str">
        <f t="shared" si="58"/>
        <v/>
      </c>
      <c r="G260" s="15" t="str">
        <f t="shared" si="55"/>
        <v/>
      </c>
      <c r="H260" s="86"/>
      <c r="I260" s="138"/>
      <c r="J260" s="139"/>
      <c r="K260" s="142"/>
      <c r="L260" s="86"/>
      <c r="M260" s="138"/>
      <c r="N260" s="144"/>
      <c r="O260" s="144"/>
      <c r="P260" s="87" t="str">
        <f t="shared" si="56"/>
        <v/>
      </c>
      <c r="Q260" s="118" t="str">
        <f t="shared" si="59"/>
        <v/>
      </c>
      <c r="R260" s="11" t="str">
        <f>IF(B260="","",IF(COUNTIF(B261:$B$513,B260)=0,SUMIF($B$14:$B$513,B260,$Q$14:$Q$513),""))</f>
        <v/>
      </c>
      <c r="S260" s="11" t="str">
        <f t="shared" si="60"/>
        <v/>
      </c>
      <c r="T260" s="17"/>
      <c r="U260" s="12"/>
      <c r="V260" s="16" t="str">
        <f t="shared" si="57"/>
        <v/>
      </c>
      <c r="W260" s="14"/>
      <c r="X260" s="153"/>
      <c r="Y260" s="18" t="str">
        <f t="shared" si="61"/>
        <v/>
      </c>
      <c r="Z260" s="18" t="str">
        <f t="shared" si="62"/>
        <v/>
      </c>
      <c r="AF260" s="58" t="str">
        <f t="shared" si="64"/>
        <v/>
      </c>
      <c r="AG260" s="45" t="str">
        <f t="shared" si="63"/>
        <v/>
      </c>
      <c r="AH260" s="130" t="str">
        <f>IF(AF260="","",IF(COUNTIF($AH$15:AH259,"="&amp;SMALL($Z$14:$Z$513,AF260)),"",SMALL($Z$14:$Z$513,AF260)))</f>
        <v/>
      </c>
      <c r="AI260" s="45"/>
      <c r="AJ260" s="126" t="str">
        <f t="shared" si="65"/>
        <v/>
      </c>
    </row>
    <row r="261" spans="2:36" ht="18.95" customHeight="1">
      <c r="B261" s="14"/>
      <c r="C261" s="14"/>
      <c r="D261" s="14"/>
      <c r="E261" s="12"/>
      <c r="F261" s="16" t="str">
        <f t="shared" si="58"/>
        <v/>
      </c>
      <c r="G261" s="15" t="str">
        <f t="shared" si="55"/>
        <v/>
      </c>
      <c r="H261" s="86"/>
      <c r="I261" s="138"/>
      <c r="J261" s="139"/>
      <c r="K261" s="142"/>
      <c r="L261" s="86"/>
      <c r="M261" s="138"/>
      <c r="N261" s="144"/>
      <c r="O261" s="144"/>
      <c r="P261" s="87" t="str">
        <f t="shared" si="56"/>
        <v/>
      </c>
      <c r="Q261" s="118" t="str">
        <f t="shared" si="59"/>
        <v/>
      </c>
      <c r="R261" s="11" t="str">
        <f>IF(B261="","",IF(COUNTIF(B262:$B$513,B261)=0,SUMIF($B$14:$B$513,B261,$Q$14:$Q$513),""))</f>
        <v/>
      </c>
      <c r="S261" s="11" t="str">
        <f t="shared" si="60"/>
        <v/>
      </c>
      <c r="T261" s="17"/>
      <c r="U261" s="12"/>
      <c r="V261" s="16" t="str">
        <f t="shared" si="57"/>
        <v/>
      </c>
      <c r="W261" s="14"/>
      <c r="X261" s="153"/>
      <c r="Y261" s="18" t="str">
        <f t="shared" si="61"/>
        <v/>
      </c>
      <c r="Z261" s="18" t="str">
        <f t="shared" si="62"/>
        <v/>
      </c>
      <c r="AF261" s="58" t="str">
        <f t="shared" si="64"/>
        <v/>
      </c>
      <c r="AG261" s="45" t="str">
        <f t="shared" si="63"/>
        <v/>
      </c>
      <c r="AH261" s="130" t="str">
        <f>IF(AF261="","",IF(COUNTIF($AH$15:AH260,"="&amp;SMALL($Z$14:$Z$513,AF261)),"",SMALL($Z$14:$Z$513,AF261)))</f>
        <v/>
      </c>
      <c r="AI261" s="45"/>
      <c r="AJ261" s="126" t="str">
        <f t="shared" si="65"/>
        <v/>
      </c>
    </row>
    <row r="262" spans="2:36" ht="18.95" customHeight="1">
      <c r="B262" s="14"/>
      <c r="C262" s="14"/>
      <c r="D262" s="14"/>
      <c r="E262" s="12"/>
      <c r="F262" s="16" t="str">
        <f t="shared" si="58"/>
        <v/>
      </c>
      <c r="G262" s="15" t="str">
        <f t="shared" si="55"/>
        <v/>
      </c>
      <c r="H262" s="86"/>
      <c r="I262" s="138"/>
      <c r="J262" s="139"/>
      <c r="K262" s="142"/>
      <c r="L262" s="86"/>
      <c r="M262" s="138"/>
      <c r="N262" s="144"/>
      <c r="O262" s="144"/>
      <c r="P262" s="87" t="str">
        <f t="shared" si="56"/>
        <v/>
      </c>
      <c r="Q262" s="118" t="str">
        <f t="shared" si="59"/>
        <v/>
      </c>
      <c r="R262" s="11" t="str">
        <f>IF(B262="","",IF(COUNTIF(B263:$B$513,B262)=0,SUMIF($B$14:$B$513,B262,$Q$14:$Q$513),""))</f>
        <v/>
      </c>
      <c r="S262" s="11" t="str">
        <f t="shared" si="60"/>
        <v/>
      </c>
      <c r="T262" s="17"/>
      <c r="U262" s="12"/>
      <c r="V262" s="16" t="str">
        <f t="shared" si="57"/>
        <v/>
      </c>
      <c r="W262" s="14"/>
      <c r="X262" s="153"/>
      <c r="Y262" s="18" t="str">
        <f t="shared" si="61"/>
        <v/>
      </c>
      <c r="Z262" s="18" t="str">
        <f t="shared" si="62"/>
        <v/>
      </c>
      <c r="AF262" s="58" t="str">
        <f t="shared" si="64"/>
        <v/>
      </c>
      <c r="AG262" s="45" t="str">
        <f t="shared" si="63"/>
        <v/>
      </c>
      <c r="AH262" s="130" t="str">
        <f>IF(AF262="","",IF(COUNTIF($AH$15:AH261,"="&amp;SMALL($Z$14:$Z$513,AF262)),"",SMALL($Z$14:$Z$513,AF262)))</f>
        <v/>
      </c>
      <c r="AI262" s="45"/>
      <c r="AJ262" s="126" t="str">
        <f t="shared" si="65"/>
        <v/>
      </c>
    </row>
    <row r="263" spans="2:36" ht="18.95" customHeight="1">
      <c r="B263" s="14"/>
      <c r="C263" s="14"/>
      <c r="D263" s="14"/>
      <c r="E263" s="12"/>
      <c r="F263" s="16" t="str">
        <f t="shared" si="58"/>
        <v/>
      </c>
      <c r="G263" s="15" t="str">
        <f t="shared" si="55"/>
        <v/>
      </c>
      <c r="H263" s="86"/>
      <c r="I263" s="138"/>
      <c r="J263" s="139"/>
      <c r="K263" s="142"/>
      <c r="L263" s="86"/>
      <c r="M263" s="138"/>
      <c r="N263" s="144"/>
      <c r="O263" s="144"/>
      <c r="P263" s="87" t="str">
        <f t="shared" si="56"/>
        <v/>
      </c>
      <c r="Q263" s="118" t="str">
        <f t="shared" si="59"/>
        <v/>
      </c>
      <c r="R263" s="11" t="str">
        <f>IF(B263="","",IF(COUNTIF(B264:$B$513,B263)=0,SUMIF($B$14:$B$513,B263,$Q$14:$Q$513),""))</f>
        <v/>
      </c>
      <c r="S263" s="11" t="str">
        <f t="shared" si="60"/>
        <v/>
      </c>
      <c r="T263" s="17"/>
      <c r="U263" s="12"/>
      <c r="V263" s="16" t="str">
        <f t="shared" si="57"/>
        <v/>
      </c>
      <c r="W263" s="14"/>
      <c r="X263" s="153"/>
      <c r="Y263" s="18" t="str">
        <f t="shared" si="61"/>
        <v/>
      </c>
      <c r="Z263" s="18" t="str">
        <f t="shared" si="62"/>
        <v/>
      </c>
      <c r="AF263" s="58" t="str">
        <f t="shared" si="64"/>
        <v/>
      </c>
      <c r="AG263" s="45" t="str">
        <f t="shared" si="63"/>
        <v/>
      </c>
      <c r="AH263" s="130" t="str">
        <f>IF(AF263="","",IF(COUNTIF($AH$15:AH262,"="&amp;SMALL($Z$14:$Z$513,AF263)),"",SMALL($Z$14:$Z$513,AF263)))</f>
        <v/>
      </c>
      <c r="AI263" s="45"/>
      <c r="AJ263" s="126" t="str">
        <f t="shared" si="65"/>
        <v/>
      </c>
    </row>
    <row r="264" spans="2:36" ht="18.95" customHeight="1">
      <c r="B264" s="14"/>
      <c r="C264" s="14"/>
      <c r="D264" s="14"/>
      <c r="E264" s="12"/>
      <c r="F264" s="16" t="str">
        <f t="shared" si="58"/>
        <v/>
      </c>
      <c r="G264" s="15" t="str">
        <f t="shared" si="55"/>
        <v/>
      </c>
      <c r="H264" s="86"/>
      <c r="I264" s="138"/>
      <c r="J264" s="139"/>
      <c r="K264" s="142"/>
      <c r="L264" s="86"/>
      <c r="M264" s="138"/>
      <c r="N264" s="144"/>
      <c r="O264" s="144"/>
      <c r="P264" s="87" t="str">
        <f t="shared" si="56"/>
        <v/>
      </c>
      <c r="Q264" s="118" t="str">
        <f t="shared" si="59"/>
        <v/>
      </c>
      <c r="R264" s="11" t="str">
        <f>IF(B264="","",IF(COUNTIF(B265:$B$513,B264)=0,SUMIF($B$14:$B$513,B264,$Q$14:$Q$513),""))</f>
        <v/>
      </c>
      <c r="S264" s="11" t="str">
        <f t="shared" si="60"/>
        <v/>
      </c>
      <c r="T264" s="17"/>
      <c r="U264" s="12"/>
      <c r="V264" s="16" t="str">
        <f t="shared" si="57"/>
        <v/>
      </c>
      <c r="W264" s="14"/>
      <c r="X264" s="153"/>
      <c r="Y264" s="18" t="str">
        <f t="shared" si="61"/>
        <v/>
      </c>
      <c r="Z264" s="18" t="str">
        <f t="shared" si="62"/>
        <v/>
      </c>
      <c r="AF264" s="58" t="str">
        <f t="shared" si="64"/>
        <v/>
      </c>
      <c r="AG264" s="45" t="str">
        <f t="shared" si="63"/>
        <v/>
      </c>
      <c r="AH264" s="130" t="str">
        <f>IF(AF264="","",IF(COUNTIF($AH$15:AH263,"="&amp;SMALL($Z$14:$Z$513,AF264)),"",SMALL($Z$14:$Z$513,AF264)))</f>
        <v/>
      </c>
      <c r="AI264" s="45"/>
      <c r="AJ264" s="126" t="str">
        <f t="shared" si="65"/>
        <v/>
      </c>
    </row>
    <row r="265" spans="2:36" ht="18.95" customHeight="1">
      <c r="B265" s="14"/>
      <c r="C265" s="14"/>
      <c r="D265" s="14"/>
      <c r="E265" s="12"/>
      <c r="F265" s="16" t="str">
        <f t="shared" si="58"/>
        <v/>
      </c>
      <c r="G265" s="15" t="str">
        <f t="shared" si="55"/>
        <v/>
      </c>
      <c r="H265" s="86"/>
      <c r="I265" s="138"/>
      <c r="J265" s="139"/>
      <c r="K265" s="142"/>
      <c r="L265" s="86"/>
      <c r="M265" s="138"/>
      <c r="N265" s="144"/>
      <c r="O265" s="144"/>
      <c r="P265" s="87" t="str">
        <f t="shared" si="56"/>
        <v/>
      </c>
      <c r="Q265" s="118" t="str">
        <f t="shared" si="59"/>
        <v/>
      </c>
      <c r="R265" s="11" t="str">
        <f>IF(B265="","",IF(COUNTIF(B266:$B$513,B265)=0,SUMIF($B$14:$B$513,B265,$Q$14:$Q$513),""))</f>
        <v/>
      </c>
      <c r="S265" s="11" t="str">
        <f t="shared" si="60"/>
        <v/>
      </c>
      <c r="T265" s="17"/>
      <c r="U265" s="12"/>
      <c r="V265" s="16" t="str">
        <f t="shared" si="57"/>
        <v/>
      </c>
      <c r="W265" s="14"/>
      <c r="X265" s="153"/>
      <c r="Y265" s="18" t="str">
        <f t="shared" si="61"/>
        <v/>
      </c>
      <c r="Z265" s="18" t="str">
        <f t="shared" si="62"/>
        <v/>
      </c>
      <c r="AF265" s="58" t="str">
        <f t="shared" si="64"/>
        <v/>
      </c>
      <c r="AG265" s="45" t="str">
        <f t="shared" si="63"/>
        <v/>
      </c>
      <c r="AH265" s="130" t="str">
        <f>IF(AF265="","",IF(COUNTIF($AH$15:AH264,"="&amp;SMALL($Z$14:$Z$513,AF265)),"",SMALL($Z$14:$Z$513,AF265)))</f>
        <v/>
      </c>
      <c r="AI265" s="45"/>
      <c r="AJ265" s="126" t="str">
        <f t="shared" si="65"/>
        <v/>
      </c>
    </row>
    <row r="266" spans="2:36" ht="18.95" customHeight="1">
      <c r="B266" s="14"/>
      <c r="C266" s="14"/>
      <c r="D266" s="14"/>
      <c r="E266" s="12"/>
      <c r="F266" s="16" t="str">
        <f t="shared" si="58"/>
        <v/>
      </c>
      <c r="G266" s="15" t="str">
        <f t="shared" si="55"/>
        <v/>
      </c>
      <c r="H266" s="86"/>
      <c r="I266" s="138"/>
      <c r="J266" s="139"/>
      <c r="K266" s="142"/>
      <c r="L266" s="86"/>
      <c r="M266" s="138"/>
      <c r="N266" s="144"/>
      <c r="O266" s="144"/>
      <c r="P266" s="87" t="str">
        <f t="shared" si="56"/>
        <v/>
      </c>
      <c r="Q266" s="118" t="str">
        <f t="shared" si="59"/>
        <v/>
      </c>
      <c r="R266" s="11" t="str">
        <f>IF(B266="","",IF(COUNTIF(B267:$B$513,B266)=0,SUMIF($B$14:$B$513,B266,$Q$14:$Q$513),""))</f>
        <v/>
      </c>
      <c r="S266" s="11" t="str">
        <f t="shared" si="60"/>
        <v/>
      </c>
      <c r="T266" s="17"/>
      <c r="U266" s="12"/>
      <c r="V266" s="16" t="str">
        <f t="shared" si="57"/>
        <v/>
      </c>
      <c r="W266" s="14"/>
      <c r="X266" s="153"/>
      <c r="Y266" s="18" t="str">
        <f t="shared" si="61"/>
        <v/>
      </c>
      <c r="Z266" s="18" t="str">
        <f t="shared" si="62"/>
        <v/>
      </c>
      <c r="AF266" s="58" t="str">
        <f t="shared" si="64"/>
        <v/>
      </c>
      <c r="AG266" s="45" t="str">
        <f t="shared" si="63"/>
        <v/>
      </c>
      <c r="AH266" s="130" t="str">
        <f>IF(AF266="","",IF(COUNTIF($AH$15:AH265,"="&amp;SMALL($Z$14:$Z$513,AF266)),"",SMALL($Z$14:$Z$513,AF266)))</f>
        <v/>
      </c>
      <c r="AI266" s="45"/>
      <c r="AJ266" s="126" t="str">
        <f t="shared" si="65"/>
        <v/>
      </c>
    </row>
    <row r="267" spans="2:36" ht="18.95" customHeight="1">
      <c r="B267" s="14"/>
      <c r="C267" s="14"/>
      <c r="D267" s="14"/>
      <c r="E267" s="12"/>
      <c r="F267" s="16" t="str">
        <f t="shared" si="58"/>
        <v/>
      </c>
      <c r="G267" s="15" t="str">
        <f t="shared" si="55"/>
        <v/>
      </c>
      <c r="H267" s="86"/>
      <c r="I267" s="138"/>
      <c r="J267" s="139"/>
      <c r="K267" s="142"/>
      <c r="L267" s="86"/>
      <c r="M267" s="138"/>
      <c r="N267" s="144"/>
      <c r="O267" s="144"/>
      <c r="P267" s="87" t="str">
        <f t="shared" si="56"/>
        <v/>
      </c>
      <c r="Q267" s="118" t="str">
        <f t="shared" si="59"/>
        <v/>
      </c>
      <c r="R267" s="11" t="str">
        <f>IF(B267="","",IF(COUNTIF(B268:$B$513,B267)=0,SUMIF($B$14:$B$513,B267,$Q$14:$Q$513),""))</f>
        <v/>
      </c>
      <c r="S267" s="11" t="str">
        <f t="shared" si="60"/>
        <v/>
      </c>
      <c r="T267" s="17"/>
      <c r="U267" s="12"/>
      <c r="V267" s="16" t="str">
        <f t="shared" si="57"/>
        <v/>
      </c>
      <c r="W267" s="14"/>
      <c r="X267" s="153"/>
      <c r="Y267" s="18" t="str">
        <f t="shared" si="61"/>
        <v/>
      </c>
      <c r="Z267" s="18" t="str">
        <f t="shared" si="62"/>
        <v/>
      </c>
      <c r="AF267" s="58" t="str">
        <f t="shared" si="64"/>
        <v/>
      </c>
      <c r="AG267" s="45" t="str">
        <f t="shared" si="63"/>
        <v/>
      </c>
      <c r="AH267" s="130" t="str">
        <f>IF(AF267="","",IF(COUNTIF($AH$15:AH266,"="&amp;SMALL($Z$14:$Z$513,AF267)),"",SMALL($Z$14:$Z$513,AF267)))</f>
        <v/>
      </c>
      <c r="AI267" s="45"/>
      <c r="AJ267" s="126" t="str">
        <f t="shared" si="65"/>
        <v/>
      </c>
    </row>
    <row r="268" spans="2:36" ht="18.95" customHeight="1">
      <c r="B268" s="14"/>
      <c r="C268" s="14"/>
      <c r="D268" s="14"/>
      <c r="E268" s="12"/>
      <c r="F268" s="16" t="str">
        <f t="shared" si="58"/>
        <v/>
      </c>
      <c r="G268" s="15" t="str">
        <f t="shared" si="55"/>
        <v/>
      </c>
      <c r="H268" s="86"/>
      <c r="I268" s="138"/>
      <c r="J268" s="139"/>
      <c r="K268" s="142"/>
      <c r="L268" s="86"/>
      <c r="M268" s="138"/>
      <c r="N268" s="144"/>
      <c r="O268" s="144"/>
      <c r="P268" s="87" t="str">
        <f t="shared" si="56"/>
        <v/>
      </c>
      <c r="Q268" s="118" t="str">
        <f t="shared" si="59"/>
        <v/>
      </c>
      <c r="R268" s="11" t="str">
        <f>IF(B268="","",IF(COUNTIF(B269:$B$513,B268)=0,SUMIF($B$14:$B$513,B268,$Q$14:$Q$513),""))</f>
        <v/>
      </c>
      <c r="S268" s="11" t="str">
        <f t="shared" si="60"/>
        <v/>
      </c>
      <c r="T268" s="17"/>
      <c r="U268" s="12"/>
      <c r="V268" s="16" t="str">
        <f t="shared" si="57"/>
        <v/>
      </c>
      <c r="W268" s="14"/>
      <c r="X268" s="153"/>
      <c r="Y268" s="18" t="str">
        <f t="shared" si="61"/>
        <v/>
      </c>
      <c r="Z268" s="18" t="str">
        <f t="shared" si="62"/>
        <v/>
      </c>
      <c r="AF268" s="58" t="str">
        <f t="shared" si="64"/>
        <v/>
      </c>
      <c r="AG268" s="45" t="str">
        <f t="shared" si="63"/>
        <v/>
      </c>
      <c r="AH268" s="130" t="str">
        <f>IF(AF268="","",IF(COUNTIF($AH$15:AH267,"="&amp;SMALL($Z$14:$Z$513,AF268)),"",SMALL($Z$14:$Z$513,AF268)))</f>
        <v/>
      </c>
      <c r="AI268" s="45"/>
      <c r="AJ268" s="126" t="str">
        <f t="shared" si="65"/>
        <v/>
      </c>
    </row>
    <row r="269" spans="2:36" ht="18.95" customHeight="1">
      <c r="B269" s="14"/>
      <c r="C269" s="14"/>
      <c r="D269" s="14"/>
      <c r="E269" s="12"/>
      <c r="F269" s="16" t="str">
        <f t="shared" si="58"/>
        <v/>
      </c>
      <c r="G269" s="15" t="str">
        <f t="shared" si="55"/>
        <v/>
      </c>
      <c r="H269" s="86"/>
      <c r="I269" s="138"/>
      <c r="J269" s="139"/>
      <c r="K269" s="142"/>
      <c r="L269" s="86"/>
      <c r="M269" s="138"/>
      <c r="N269" s="144"/>
      <c r="O269" s="144"/>
      <c r="P269" s="87" t="str">
        <f t="shared" si="56"/>
        <v/>
      </c>
      <c r="Q269" s="118" t="str">
        <f t="shared" si="59"/>
        <v/>
      </c>
      <c r="R269" s="11" t="str">
        <f>IF(B269="","",IF(COUNTIF(B270:$B$513,B269)=0,SUMIF($B$14:$B$513,B269,$Q$14:$Q$513),""))</f>
        <v/>
      </c>
      <c r="S269" s="11" t="str">
        <f t="shared" si="60"/>
        <v/>
      </c>
      <c r="T269" s="17"/>
      <c r="U269" s="12"/>
      <c r="V269" s="16" t="str">
        <f t="shared" si="57"/>
        <v/>
      </c>
      <c r="W269" s="14"/>
      <c r="X269" s="153"/>
      <c r="Y269" s="18" t="str">
        <f t="shared" si="61"/>
        <v/>
      </c>
      <c r="Z269" s="18" t="str">
        <f t="shared" si="62"/>
        <v/>
      </c>
      <c r="AF269" s="58" t="str">
        <f t="shared" si="64"/>
        <v/>
      </c>
      <c r="AG269" s="45" t="str">
        <f t="shared" si="63"/>
        <v/>
      </c>
      <c r="AH269" s="130" t="str">
        <f>IF(AF269="","",IF(COUNTIF($AH$15:AH268,"="&amp;SMALL($Z$14:$Z$513,AF269)),"",SMALL($Z$14:$Z$513,AF269)))</f>
        <v/>
      </c>
      <c r="AI269" s="45"/>
      <c r="AJ269" s="126" t="str">
        <f t="shared" si="65"/>
        <v/>
      </c>
    </row>
    <row r="270" spans="2:36" ht="18.95" customHeight="1">
      <c r="B270" s="14"/>
      <c r="C270" s="14"/>
      <c r="D270" s="14"/>
      <c r="E270" s="12"/>
      <c r="F270" s="16" t="str">
        <f t="shared" si="58"/>
        <v/>
      </c>
      <c r="G270" s="15" t="str">
        <f t="shared" ref="G270:G333" si="66">IF(F270="","",VLOOKUP(F270,$AM$2:$AN$8,2,0))</f>
        <v/>
      </c>
      <c r="H270" s="86"/>
      <c r="I270" s="138"/>
      <c r="J270" s="139"/>
      <c r="K270" s="142"/>
      <c r="L270" s="86"/>
      <c r="M270" s="138"/>
      <c r="N270" s="144"/>
      <c r="O270" s="144"/>
      <c r="P270" s="87" t="str">
        <f t="shared" ref="P270:P333" si="67">IF(C270="","",IF(OR(L270="",M270="",O270=""),0,(M270-N270*(L270="No"))*VLOOKUP(O270,$AP$2:$AR$3,IF(L270="No",3,2),0)))</f>
        <v/>
      </c>
      <c r="Q270" s="118" t="str">
        <f t="shared" si="59"/>
        <v/>
      </c>
      <c r="R270" s="11" t="str">
        <f>IF(B270="","",IF(COUNTIF(B271:$B$513,B270)=0,SUMIF($B$14:$B$513,B270,$Q$14:$Q$513),""))</f>
        <v/>
      </c>
      <c r="S270" s="11" t="str">
        <f t="shared" si="60"/>
        <v/>
      </c>
      <c r="T270" s="17"/>
      <c r="U270" s="12"/>
      <c r="V270" s="16" t="str">
        <f t="shared" ref="V270:V333" si="68">IF(C270="","",VALUE(MID(U270,1,2)))</f>
        <v/>
      </c>
      <c r="W270" s="14"/>
      <c r="X270" s="153"/>
      <c r="Y270" s="18" t="str">
        <f t="shared" si="61"/>
        <v/>
      </c>
      <c r="Z270" s="18" t="str">
        <f t="shared" si="62"/>
        <v/>
      </c>
      <c r="AF270" s="58" t="str">
        <f t="shared" si="64"/>
        <v/>
      </c>
      <c r="AG270" s="45" t="str">
        <f t="shared" si="63"/>
        <v/>
      </c>
      <c r="AH270" s="130" t="str">
        <f>IF(AF270="","",IF(COUNTIF($AH$15:AH269,"="&amp;SMALL($Z$14:$Z$513,AF270)),"",SMALL($Z$14:$Z$513,AF270)))</f>
        <v/>
      </c>
      <c r="AI270" s="45"/>
      <c r="AJ270" s="126" t="str">
        <f t="shared" si="65"/>
        <v/>
      </c>
    </row>
    <row r="271" spans="2:36" ht="18.95" customHeight="1">
      <c r="B271" s="14"/>
      <c r="C271" s="14"/>
      <c r="D271" s="14"/>
      <c r="E271" s="12"/>
      <c r="F271" s="16" t="str">
        <f t="shared" ref="F271:F334" si="69">IF(C271="","",VALUE(MID(E271,1,2)))</f>
        <v/>
      </c>
      <c r="G271" s="15" t="str">
        <f t="shared" si="66"/>
        <v/>
      </c>
      <c r="H271" s="86"/>
      <c r="I271" s="138"/>
      <c r="J271" s="139"/>
      <c r="K271" s="142"/>
      <c r="L271" s="86"/>
      <c r="M271" s="138"/>
      <c r="N271" s="144"/>
      <c r="O271" s="144"/>
      <c r="P271" s="87" t="str">
        <f t="shared" si="67"/>
        <v/>
      </c>
      <c r="Q271" s="118" t="str">
        <f t="shared" ref="Q271:Q334" si="70">IF(C271="","",IF(F271=1,MAX(I271-H271,0),IF(F271=2,H271,IF(F271=3,MAX(H271-G271*J271,0),MAX(G271*(H271+K271-P271),0)))))</f>
        <v/>
      </c>
      <c r="R271" s="11" t="str">
        <f>IF(B271="","",IF(COUNTIF(B272:$B$513,B271)=0,SUMIF($B$14:$B$513,B271,$Q$14:$Q$513),""))</f>
        <v/>
      </c>
      <c r="S271" s="11" t="str">
        <f t="shared" ref="S271:S334" si="71">IF(R271="","",R271^2)</f>
        <v/>
      </c>
      <c r="T271" s="17"/>
      <c r="U271" s="12"/>
      <c r="V271" s="16" t="str">
        <f t="shared" si="68"/>
        <v/>
      </c>
      <c r="W271" s="14"/>
      <c r="X271" s="153"/>
      <c r="Y271" s="18" t="str">
        <f t="shared" ref="Y271:Y334" si="72">IF(X271="", IF(V271="","",IF(V271=3,$AF$4,IF(V271=2,$AF$3,VLOOKUP(W271,$AH$2:$AI$9,2,FALSE)))),IF(X271&lt;=75%,4.175%,(IF(X271&lt;=95%,4.175%-(X271-75%)*(4.175%-1.2%)/(95%-75%),IF(X271&lt;=100%,1.2%-(X271-95%)*(1.2%-0.5%)/(100%-95%),IF(X271&lt;=122%,0.5%-(X271-100%)*(0.5%-0.24%)/(122%-100%),IF(X271&lt;=125%,0.24%-(X271-122%)*(0.24%-0.2%)/(125%-122%),IF(X271&lt;=150%,0.2%-(X271-125%)*(0.2%-0.1%)/(150%-125%),IF(X271&lt;=175%,0.1%-(X271-150%)*(0.1%-0.05%)/(175%-150%),IF(X271&lt;=196%,0.05%-(X271-175%)*(0.05%-0.01%)/(196%-175%),0.01%))))))))))</f>
        <v/>
      </c>
      <c r="Z271" s="18" t="str">
        <f t="shared" ref="Z271:Z334" si="73">IF(R271="","",SUMPRODUCT($Q$14:$Q$513,$Y$14:$Y$513,($B$14:$B$513=B271)*1)/R271)</f>
        <v/>
      </c>
      <c r="AF271" s="58" t="str">
        <f t="shared" si="64"/>
        <v/>
      </c>
      <c r="AG271" s="45" t="str">
        <f t="shared" ref="AG271:AG334" si="74">IF(AH271="","",RANK(AH271,$AH$15:$AH$513,1))</f>
        <v/>
      </c>
      <c r="AH271" s="130" t="str">
        <f>IF(AF271="","",IF(COUNTIF($AH$15:AH270,"="&amp;SMALL($Z$14:$Z$513,AF271)),"",SMALL($Z$14:$Z$513,AF271)))</f>
        <v/>
      </c>
      <c r="AI271" s="45"/>
      <c r="AJ271" s="126" t="str">
        <f t="shared" si="65"/>
        <v/>
      </c>
    </row>
    <row r="272" spans="2:36" ht="18.95" customHeight="1">
      <c r="B272" s="14"/>
      <c r="C272" s="14"/>
      <c r="D272" s="14"/>
      <c r="E272" s="12"/>
      <c r="F272" s="16" t="str">
        <f t="shared" si="69"/>
        <v/>
      </c>
      <c r="G272" s="15" t="str">
        <f t="shared" si="66"/>
        <v/>
      </c>
      <c r="H272" s="86"/>
      <c r="I272" s="138"/>
      <c r="J272" s="139"/>
      <c r="K272" s="142"/>
      <c r="L272" s="86"/>
      <c r="M272" s="138"/>
      <c r="N272" s="144"/>
      <c r="O272" s="144"/>
      <c r="P272" s="87" t="str">
        <f t="shared" si="67"/>
        <v/>
      </c>
      <c r="Q272" s="118" t="str">
        <f t="shared" si="70"/>
        <v/>
      </c>
      <c r="R272" s="11" t="str">
        <f>IF(B272="","",IF(COUNTIF(B273:$B$513,B272)=0,SUMIF($B$14:$B$513,B272,$Q$14:$Q$513),""))</f>
        <v/>
      </c>
      <c r="S272" s="11" t="str">
        <f t="shared" si="71"/>
        <v/>
      </c>
      <c r="T272" s="17"/>
      <c r="U272" s="12"/>
      <c r="V272" s="16" t="str">
        <f t="shared" si="68"/>
        <v/>
      </c>
      <c r="W272" s="14"/>
      <c r="X272" s="153"/>
      <c r="Y272" s="18" t="str">
        <f t="shared" si="72"/>
        <v/>
      </c>
      <c r="Z272" s="18" t="str">
        <f t="shared" si="73"/>
        <v/>
      </c>
      <c r="AF272" s="58" t="str">
        <f t="shared" ref="AF272:AF335" si="75">IF(AF271="","",IF(AF271=$AF$13,"",AF271+1))</f>
        <v/>
      </c>
      <c r="AG272" s="45" t="str">
        <f t="shared" si="74"/>
        <v/>
      </c>
      <c r="AH272" s="130" t="str">
        <f>IF(AF272="","",IF(COUNTIF($AH$15:AH271,"="&amp;SMALL($Z$14:$Z$513,AF272)),"",SMALL($Z$14:$Z$513,AF272)))</f>
        <v/>
      </c>
      <c r="AI272" s="45"/>
      <c r="AJ272" s="126" t="str">
        <f t="shared" ref="AJ272:AJ335" si="76">IF(ISNA(VLOOKUP(AI272,$AG$15:$AH$513,2,0)),"",VLOOKUP(AI272,$AG$15:$AH$513,2,0))</f>
        <v/>
      </c>
    </row>
    <row r="273" spans="2:36" ht="18.95" customHeight="1">
      <c r="B273" s="14"/>
      <c r="C273" s="14"/>
      <c r="D273" s="14"/>
      <c r="E273" s="12"/>
      <c r="F273" s="16" t="str">
        <f t="shared" si="69"/>
        <v/>
      </c>
      <c r="G273" s="15" t="str">
        <f t="shared" si="66"/>
        <v/>
      </c>
      <c r="H273" s="86"/>
      <c r="I273" s="138"/>
      <c r="J273" s="139"/>
      <c r="K273" s="142"/>
      <c r="L273" s="86"/>
      <c r="M273" s="138"/>
      <c r="N273" s="144"/>
      <c r="O273" s="144"/>
      <c r="P273" s="87" t="str">
        <f t="shared" si="67"/>
        <v/>
      </c>
      <c r="Q273" s="118" t="str">
        <f t="shared" si="70"/>
        <v/>
      </c>
      <c r="R273" s="11" t="str">
        <f>IF(B273="","",IF(COUNTIF(B274:$B$513,B273)=0,SUMIF($B$14:$B$513,B273,$Q$14:$Q$513),""))</f>
        <v/>
      </c>
      <c r="S273" s="11" t="str">
        <f t="shared" si="71"/>
        <v/>
      </c>
      <c r="T273" s="17"/>
      <c r="U273" s="12"/>
      <c r="V273" s="16" t="str">
        <f t="shared" si="68"/>
        <v/>
      </c>
      <c r="W273" s="14"/>
      <c r="X273" s="153"/>
      <c r="Y273" s="18" t="str">
        <f t="shared" si="72"/>
        <v/>
      </c>
      <c r="Z273" s="18" t="str">
        <f t="shared" si="73"/>
        <v/>
      </c>
      <c r="AF273" s="58" t="str">
        <f t="shared" si="75"/>
        <v/>
      </c>
      <c r="AG273" s="45" t="str">
        <f t="shared" si="74"/>
        <v/>
      </c>
      <c r="AH273" s="130" t="str">
        <f>IF(AF273="","",IF(COUNTIF($AH$15:AH272,"="&amp;SMALL($Z$14:$Z$513,AF273)),"",SMALL($Z$14:$Z$513,AF273)))</f>
        <v/>
      </c>
      <c r="AI273" s="45"/>
      <c r="AJ273" s="126" t="str">
        <f t="shared" si="76"/>
        <v/>
      </c>
    </row>
    <row r="274" spans="2:36" ht="18.95" customHeight="1">
      <c r="B274" s="14"/>
      <c r="C274" s="14"/>
      <c r="D274" s="14"/>
      <c r="E274" s="12"/>
      <c r="F274" s="16" t="str">
        <f t="shared" si="69"/>
        <v/>
      </c>
      <c r="G274" s="15" t="str">
        <f t="shared" si="66"/>
        <v/>
      </c>
      <c r="H274" s="86"/>
      <c r="I274" s="138"/>
      <c r="J274" s="139"/>
      <c r="K274" s="142"/>
      <c r="L274" s="86"/>
      <c r="M274" s="138"/>
      <c r="N274" s="144"/>
      <c r="O274" s="144"/>
      <c r="P274" s="87" t="str">
        <f t="shared" si="67"/>
        <v/>
      </c>
      <c r="Q274" s="118" t="str">
        <f t="shared" si="70"/>
        <v/>
      </c>
      <c r="R274" s="11" t="str">
        <f>IF(B274="","",IF(COUNTIF(B275:$B$513,B274)=0,SUMIF($B$14:$B$513,B274,$Q$14:$Q$513),""))</f>
        <v/>
      </c>
      <c r="S274" s="11" t="str">
        <f t="shared" si="71"/>
        <v/>
      </c>
      <c r="T274" s="17"/>
      <c r="U274" s="12"/>
      <c r="V274" s="16" t="str">
        <f t="shared" si="68"/>
        <v/>
      </c>
      <c r="W274" s="14"/>
      <c r="X274" s="153"/>
      <c r="Y274" s="18" t="str">
        <f t="shared" si="72"/>
        <v/>
      </c>
      <c r="Z274" s="18" t="str">
        <f t="shared" si="73"/>
        <v/>
      </c>
      <c r="AF274" s="58" t="str">
        <f t="shared" si="75"/>
        <v/>
      </c>
      <c r="AG274" s="45" t="str">
        <f t="shared" si="74"/>
        <v/>
      </c>
      <c r="AH274" s="130" t="str">
        <f>IF(AF274="","",IF(COUNTIF($AH$15:AH273,"="&amp;SMALL($Z$14:$Z$513,AF274)),"",SMALL($Z$14:$Z$513,AF274)))</f>
        <v/>
      </c>
      <c r="AI274" s="45"/>
      <c r="AJ274" s="126" t="str">
        <f t="shared" si="76"/>
        <v/>
      </c>
    </row>
    <row r="275" spans="2:36" ht="18.95" customHeight="1">
      <c r="B275" s="14"/>
      <c r="C275" s="14"/>
      <c r="D275" s="14"/>
      <c r="E275" s="12"/>
      <c r="F275" s="16" t="str">
        <f t="shared" si="69"/>
        <v/>
      </c>
      <c r="G275" s="15" t="str">
        <f t="shared" si="66"/>
        <v/>
      </c>
      <c r="H275" s="86"/>
      <c r="I275" s="138"/>
      <c r="J275" s="139"/>
      <c r="K275" s="142"/>
      <c r="L275" s="86"/>
      <c r="M275" s="138"/>
      <c r="N275" s="144"/>
      <c r="O275" s="144"/>
      <c r="P275" s="87" t="str">
        <f t="shared" si="67"/>
        <v/>
      </c>
      <c r="Q275" s="118" t="str">
        <f t="shared" si="70"/>
        <v/>
      </c>
      <c r="R275" s="11" t="str">
        <f>IF(B275="","",IF(COUNTIF(B276:$B$513,B275)=0,SUMIF($B$14:$B$513,B275,$Q$14:$Q$513),""))</f>
        <v/>
      </c>
      <c r="S275" s="11" t="str">
        <f t="shared" si="71"/>
        <v/>
      </c>
      <c r="T275" s="17"/>
      <c r="U275" s="12"/>
      <c r="V275" s="16" t="str">
        <f t="shared" si="68"/>
        <v/>
      </c>
      <c r="W275" s="14"/>
      <c r="X275" s="153"/>
      <c r="Y275" s="18" t="str">
        <f t="shared" si="72"/>
        <v/>
      </c>
      <c r="Z275" s="18" t="str">
        <f t="shared" si="73"/>
        <v/>
      </c>
      <c r="AF275" s="58" t="str">
        <f t="shared" si="75"/>
        <v/>
      </c>
      <c r="AG275" s="45" t="str">
        <f t="shared" si="74"/>
        <v/>
      </c>
      <c r="AH275" s="130" t="str">
        <f>IF(AF275="","",IF(COUNTIF($AH$15:AH274,"="&amp;SMALL($Z$14:$Z$513,AF275)),"",SMALL($Z$14:$Z$513,AF275)))</f>
        <v/>
      </c>
      <c r="AI275" s="45"/>
      <c r="AJ275" s="126" t="str">
        <f t="shared" si="76"/>
        <v/>
      </c>
    </row>
    <row r="276" spans="2:36" ht="18.95" customHeight="1">
      <c r="B276" s="14"/>
      <c r="C276" s="14"/>
      <c r="D276" s="14"/>
      <c r="E276" s="12"/>
      <c r="F276" s="16" t="str">
        <f t="shared" si="69"/>
        <v/>
      </c>
      <c r="G276" s="15" t="str">
        <f t="shared" si="66"/>
        <v/>
      </c>
      <c r="H276" s="86"/>
      <c r="I276" s="138"/>
      <c r="J276" s="139"/>
      <c r="K276" s="142"/>
      <c r="L276" s="86"/>
      <c r="M276" s="138"/>
      <c r="N276" s="144"/>
      <c r="O276" s="144"/>
      <c r="P276" s="87" t="str">
        <f t="shared" si="67"/>
        <v/>
      </c>
      <c r="Q276" s="118" t="str">
        <f t="shared" si="70"/>
        <v/>
      </c>
      <c r="R276" s="11" t="str">
        <f>IF(B276="","",IF(COUNTIF(B277:$B$513,B276)=0,SUMIF($B$14:$B$513,B276,$Q$14:$Q$513),""))</f>
        <v/>
      </c>
      <c r="S276" s="11" t="str">
        <f t="shared" si="71"/>
        <v/>
      </c>
      <c r="T276" s="17"/>
      <c r="U276" s="12"/>
      <c r="V276" s="16" t="str">
        <f t="shared" si="68"/>
        <v/>
      </c>
      <c r="W276" s="14"/>
      <c r="X276" s="153"/>
      <c r="Y276" s="18" t="str">
        <f t="shared" si="72"/>
        <v/>
      </c>
      <c r="Z276" s="18" t="str">
        <f t="shared" si="73"/>
        <v/>
      </c>
      <c r="AF276" s="58" t="str">
        <f t="shared" si="75"/>
        <v/>
      </c>
      <c r="AG276" s="45" t="str">
        <f t="shared" si="74"/>
        <v/>
      </c>
      <c r="AH276" s="130" t="str">
        <f>IF(AF276="","",IF(COUNTIF($AH$15:AH275,"="&amp;SMALL($Z$14:$Z$513,AF276)),"",SMALL($Z$14:$Z$513,AF276)))</f>
        <v/>
      </c>
      <c r="AI276" s="45"/>
      <c r="AJ276" s="126" t="str">
        <f t="shared" si="76"/>
        <v/>
      </c>
    </row>
    <row r="277" spans="2:36" ht="18.95" customHeight="1">
      <c r="B277" s="14"/>
      <c r="C277" s="14"/>
      <c r="D277" s="14"/>
      <c r="E277" s="12"/>
      <c r="F277" s="16" t="str">
        <f t="shared" si="69"/>
        <v/>
      </c>
      <c r="G277" s="15" t="str">
        <f t="shared" si="66"/>
        <v/>
      </c>
      <c r="H277" s="86"/>
      <c r="I277" s="138"/>
      <c r="J277" s="139"/>
      <c r="K277" s="142"/>
      <c r="L277" s="86"/>
      <c r="M277" s="138"/>
      <c r="N277" s="144"/>
      <c r="O277" s="144"/>
      <c r="P277" s="87" t="str">
        <f t="shared" si="67"/>
        <v/>
      </c>
      <c r="Q277" s="118" t="str">
        <f t="shared" si="70"/>
        <v/>
      </c>
      <c r="R277" s="11" t="str">
        <f>IF(B277="","",IF(COUNTIF(B278:$B$513,B277)=0,SUMIF($B$14:$B$513,B277,$Q$14:$Q$513),""))</f>
        <v/>
      </c>
      <c r="S277" s="11" t="str">
        <f t="shared" si="71"/>
        <v/>
      </c>
      <c r="T277" s="17"/>
      <c r="U277" s="12"/>
      <c r="V277" s="16" t="str">
        <f t="shared" si="68"/>
        <v/>
      </c>
      <c r="W277" s="14"/>
      <c r="X277" s="153"/>
      <c r="Y277" s="18" t="str">
        <f t="shared" si="72"/>
        <v/>
      </c>
      <c r="Z277" s="18" t="str">
        <f t="shared" si="73"/>
        <v/>
      </c>
      <c r="AF277" s="58" t="str">
        <f t="shared" si="75"/>
        <v/>
      </c>
      <c r="AG277" s="45" t="str">
        <f t="shared" si="74"/>
        <v/>
      </c>
      <c r="AH277" s="130" t="str">
        <f>IF(AF277="","",IF(COUNTIF($AH$15:AH276,"="&amp;SMALL($Z$14:$Z$513,AF277)),"",SMALL($Z$14:$Z$513,AF277)))</f>
        <v/>
      </c>
      <c r="AI277" s="45"/>
      <c r="AJ277" s="126" t="str">
        <f t="shared" si="76"/>
        <v/>
      </c>
    </row>
    <row r="278" spans="2:36" ht="18.95" customHeight="1">
      <c r="B278" s="14"/>
      <c r="C278" s="14"/>
      <c r="D278" s="14"/>
      <c r="E278" s="12"/>
      <c r="F278" s="16" t="str">
        <f t="shared" si="69"/>
        <v/>
      </c>
      <c r="G278" s="15" t="str">
        <f t="shared" si="66"/>
        <v/>
      </c>
      <c r="H278" s="86"/>
      <c r="I278" s="138"/>
      <c r="J278" s="139"/>
      <c r="K278" s="142"/>
      <c r="L278" s="86"/>
      <c r="M278" s="138"/>
      <c r="N278" s="144"/>
      <c r="O278" s="144"/>
      <c r="P278" s="87" t="str">
        <f t="shared" si="67"/>
        <v/>
      </c>
      <c r="Q278" s="118" t="str">
        <f t="shared" si="70"/>
        <v/>
      </c>
      <c r="R278" s="11" t="str">
        <f>IF(B278="","",IF(COUNTIF(B279:$B$513,B278)=0,SUMIF($B$14:$B$513,B278,$Q$14:$Q$513),""))</f>
        <v/>
      </c>
      <c r="S278" s="11" t="str">
        <f t="shared" si="71"/>
        <v/>
      </c>
      <c r="T278" s="17"/>
      <c r="U278" s="12"/>
      <c r="V278" s="16" t="str">
        <f t="shared" si="68"/>
        <v/>
      </c>
      <c r="W278" s="14"/>
      <c r="X278" s="153"/>
      <c r="Y278" s="18" t="str">
        <f t="shared" si="72"/>
        <v/>
      </c>
      <c r="Z278" s="18" t="str">
        <f t="shared" si="73"/>
        <v/>
      </c>
      <c r="AF278" s="58" t="str">
        <f t="shared" si="75"/>
        <v/>
      </c>
      <c r="AG278" s="45" t="str">
        <f t="shared" si="74"/>
        <v/>
      </c>
      <c r="AH278" s="130" t="str">
        <f>IF(AF278="","",IF(COUNTIF($AH$15:AH277,"="&amp;SMALL($Z$14:$Z$513,AF278)),"",SMALL($Z$14:$Z$513,AF278)))</f>
        <v/>
      </c>
      <c r="AI278" s="45"/>
      <c r="AJ278" s="126" t="str">
        <f t="shared" si="76"/>
        <v/>
      </c>
    </row>
    <row r="279" spans="2:36" ht="18.95" customHeight="1">
      <c r="B279" s="14"/>
      <c r="C279" s="14"/>
      <c r="D279" s="14"/>
      <c r="E279" s="12"/>
      <c r="F279" s="16" t="str">
        <f t="shared" si="69"/>
        <v/>
      </c>
      <c r="G279" s="15" t="str">
        <f t="shared" si="66"/>
        <v/>
      </c>
      <c r="H279" s="86"/>
      <c r="I279" s="138"/>
      <c r="J279" s="139"/>
      <c r="K279" s="142"/>
      <c r="L279" s="86"/>
      <c r="M279" s="138"/>
      <c r="N279" s="144"/>
      <c r="O279" s="144"/>
      <c r="P279" s="87" t="str">
        <f t="shared" si="67"/>
        <v/>
      </c>
      <c r="Q279" s="118" t="str">
        <f t="shared" si="70"/>
        <v/>
      </c>
      <c r="R279" s="11" t="str">
        <f>IF(B279="","",IF(COUNTIF(B280:$B$513,B279)=0,SUMIF($B$14:$B$513,B279,$Q$14:$Q$513),""))</f>
        <v/>
      </c>
      <c r="S279" s="11" t="str">
        <f t="shared" si="71"/>
        <v/>
      </c>
      <c r="T279" s="17"/>
      <c r="U279" s="12"/>
      <c r="V279" s="16" t="str">
        <f t="shared" si="68"/>
        <v/>
      </c>
      <c r="W279" s="14"/>
      <c r="X279" s="153"/>
      <c r="Y279" s="18" t="str">
        <f t="shared" si="72"/>
        <v/>
      </c>
      <c r="Z279" s="18" t="str">
        <f t="shared" si="73"/>
        <v/>
      </c>
      <c r="AF279" s="58" t="str">
        <f t="shared" si="75"/>
        <v/>
      </c>
      <c r="AG279" s="45" t="str">
        <f t="shared" si="74"/>
        <v/>
      </c>
      <c r="AH279" s="130" t="str">
        <f>IF(AF279="","",IF(COUNTIF($AH$15:AH278,"="&amp;SMALL($Z$14:$Z$513,AF279)),"",SMALL($Z$14:$Z$513,AF279)))</f>
        <v/>
      </c>
      <c r="AI279" s="45"/>
      <c r="AJ279" s="126" t="str">
        <f t="shared" si="76"/>
        <v/>
      </c>
    </row>
    <row r="280" spans="2:36" ht="18.95" customHeight="1">
      <c r="B280" s="14"/>
      <c r="C280" s="14"/>
      <c r="D280" s="14"/>
      <c r="E280" s="12"/>
      <c r="F280" s="16" t="str">
        <f t="shared" si="69"/>
        <v/>
      </c>
      <c r="G280" s="15" t="str">
        <f t="shared" si="66"/>
        <v/>
      </c>
      <c r="H280" s="86"/>
      <c r="I280" s="138"/>
      <c r="J280" s="139"/>
      <c r="K280" s="142"/>
      <c r="L280" s="86"/>
      <c r="M280" s="138"/>
      <c r="N280" s="144"/>
      <c r="O280" s="144"/>
      <c r="P280" s="87" t="str">
        <f t="shared" si="67"/>
        <v/>
      </c>
      <c r="Q280" s="118" t="str">
        <f t="shared" si="70"/>
        <v/>
      </c>
      <c r="R280" s="11" t="str">
        <f>IF(B280="","",IF(COUNTIF(B281:$B$513,B280)=0,SUMIF($B$14:$B$513,B280,$Q$14:$Q$513),""))</f>
        <v/>
      </c>
      <c r="S280" s="11" t="str">
        <f t="shared" si="71"/>
        <v/>
      </c>
      <c r="T280" s="17"/>
      <c r="U280" s="12"/>
      <c r="V280" s="16" t="str">
        <f t="shared" si="68"/>
        <v/>
      </c>
      <c r="W280" s="14"/>
      <c r="X280" s="153"/>
      <c r="Y280" s="18" t="str">
        <f t="shared" si="72"/>
        <v/>
      </c>
      <c r="Z280" s="18" t="str">
        <f t="shared" si="73"/>
        <v/>
      </c>
      <c r="AF280" s="58" t="str">
        <f t="shared" si="75"/>
        <v/>
      </c>
      <c r="AG280" s="45" t="str">
        <f t="shared" si="74"/>
        <v/>
      </c>
      <c r="AH280" s="130" t="str">
        <f>IF(AF280="","",IF(COUNTIF($AH$15:AH279,"="&amp;SMALL($Z$14:$Z$513,AF280)),"",SMALL($Z$14:$Z$513,AF280)))</f>
        <v/>
      </c>
      <c r="AI280" s="45"/>
      <c r="AJ280" s="126" t="str">
        <f t="shared" si="76"/>
        <v/>
      </c>
    </row>
    <row r="281" spans="2:36" ht="18.95" customHeight="1">
      <c r="B281" s="14"/>
      <c r="C281" s="14"/>
      <c r="D281" s="14"/>
      <c r="E281" s="12"/>
      <c r="F281" s="16" t="str">
        <f t="shared" si="69"/>
        <v/>
      </c>
      <c r="G281" s="15" t="str">
        <f t="shared" si="66"/>
        <v/>
      </c>
      <c r="H281" s="86"/>
      <c r="I281" s="138"/>
      <c r="J281" s="139"/>
      <c r="K281" s="142"/>
      <c r="L281" s="86"/>
      <c r="M281" s="138"/>
      <c r="N281" s="144"/>
      <c r="O281" s="144"/>
      <c r="P281" s="87" t="str">
        <f t="shared" si="67"/>
        <v/>
      </c>
      <c r="Q281" s="118" t="str">
        <f t="shared" si="70"/>
        <v/>
      </c>
      <c r="R281" s="11" t="str">
        <f>IF(B281="","",IF(COUNTIF(B282:$B$513,B281)=0,SUMIF($B$14:$B$513,B281,$Q$14:$Q$513),""))</f>
        <v/>
      </c>
      <c r="S281" s="11" t="str">
        <f t="shared" si="71"/>
        <v/>
      </c>
      <c r="T281" s="17"/>
      <c r="U281" s="12"/>
      <c r="V281" s="16" t="str">
        <f t="shared" si="68"/>
        <v/>
      </c>
      <c r="W281" s="14"/>
      <c r="X281" s="153"/>
      <c r="Y281" s="18" t="str">
        <f t="shared" si="72"/>
        <v/>
      </c>
      <c r="Z281" s="18" t="str">
        <f t="shared" si="73"/>
        <v/>
      </c>
      <c r="AF281" s="58" t="str">
        <f t="shared" si="75"/>
        <v/>
      </c>
      <c r="AG281" s="45" t="str">
        <f t="shared" si="74"/>
        <v/>
      </c>
      <c r="AH281" s="130" t="str">
        <f>IF(AF281="","",IF(COUNTIF($AH$15:AH280,"="&amp;SMALL($Z$14:$Z$513,AF281)),"",SMALL($Z$14:$Z$513,AF281)))</f>
        <v/>
      </c>
      <c r="AI281" s="45"/>
      <c r="AJ281" s="126" t="str">
        <f t="shared" si="76"/>
        <v/>
      </c>
    </row>
    <row r="282" spans="2:36" ht="18.95" customHeight="1">
      <c r="B282" s="14"/>
      <c r="C282" s="14"/>
      <c r="D282" s="14"/>
      <c r="E282" s="12"/>
      <c r="F282" s="16" t="str">
        <f t="shared" si="69"/>
        <v/>
      </c>
      <c r="G282" s="15" t="str">
        <f t="shared" si="66"/>
        <v/>
      </c>
      <c r="H282" s="86"/>
      <c r="I282" s="138"/>
      <c r="J282" s="139"/>
      <c r="K282" s="142"/>
      <c r="L282" s="86"/>
      <c r="M282" s="138"/>
      <c r="N282" s="144"/>
      <c r="O282" s="144"/>
      <c r="P282" s="87" t="str">
        <f t="shared" si="67"/>
        <v/>
      </c>
      <c r="Q282" s="118" t="str">
        <f t="shared" si="70"/>
        <v/>
      </c>
      <c r="R282" s="11" t="str">
        <f>IF(B282="","",IF(COUNTIF(B283:$B$513,B282)=0,SUMIF($B$14:$B$513,B282,$Q$14:$Q$513),""))</f>
        <v/>
      </c>
      <c r="S282" s="11" t="str">
        <f t="shared" si="71"/>
        <v/>
      </c>
      <c r="T282" s="17"/>
      <c r="U282" s="12"/>
      <c r="V282" s="16" t="str">
        <f t="shared" si="68"/>
        <v/>
      </c>
      <c r="W282" s="14"/>
      <c r="X282" s="153"/>
      <c r="Y282" s="18" t="str">
        <f t="shared" si="72"/>
        <v/>
      </c>
      <c r="Z282" s="18" t="str">
        <f t="shared" si="73"/>
        <v/>
      </c>
      <c r="AF282" s="58" t="str">
        <f t="shared" si="75"/>
        <v/>
      </c>
      <c r="AG282" s="45" t="str">
        <f t="shared" si="74"/>
        <v/>
      </c>
      <c r="AH282" s="130" t="str">
        <f>IF(AF282="","",IF(COUNTIF($AH$15:AH281,"="&amp;SMALL($Z$14:$Z$513,AF282)),"",SMALL($Z$14:$Z$513,AF282)))</f>
        <v/>
      </c>
      <c r="AI282" s="45"/>
      <c r="AJ282" s="126" t="str">
        <f t="shared" si="76"/>
        <v/>
      </c>
    </row>
    <row r="283" spans="2:36" ht="18.95" customHeight="1">
      <c r="B283" s="14"/>
      <c r="C283" s="14"/>
      <c r="D283" s="14"/>
      <c r="E283" s="12"/>
      <c r="F283" s="16" t="str">
        <f t="shared" si="69"/>
        <v/>
      </c>
      <c r="G283" s="15" t="str">
        <f t="shared" si="66"/>
        <v/>
      </c>
      <c r="H283" s="86"/>
      <c r="I283" s="138"/>
      <c r="J283" s="139"/>
      <c r="K283" s="142"/>
      <c r="L283" s="86"/>
      <c r="M283" s="138"/>
      <c r="N283" s="144"/>
      <c r="O283" s="144"/>
      <c r="P283" s="87" t="str">
        <f t="shared" si="67"/>
        <v/>
      </c>
      <c r="Q283" s="118" t="str">
        <f t="shared" si="70"/>
        <v/>
      </c>
      <c r="R283" s="11" t="str">
        <f>IF(B283="","",IF(COUNTIF(B284:$B$513,B283)=0,SUMIF($B$14:$B$513,B283,$Q$14:$Q$513),""))</f>
        <v/>
      </c>
      <c r="S283" s="11" t="str">
        <f t="shared" si="71"/>
        <v/>
      </c>
      <c r="T283" s="17"/>
      <c r="U283" s="12"/>
      <c r="V283" s="16" t="str">
        <f t="shared" si="68"/>
        <v/>
      </c>
      <c r="W283" s="14"/>
      <c r="X283" s="153"/>
      <c r="Y283" s="18" t="str">
        <f t="shared" si="72"/>
        <v/>
      </c>
      <c r="Z283" s="18" t="str">
        <f t="shared" si="73"/>
        <v/>
      </c>
      <c r="AF283" s="58" t="str">
        <f t="shared" si="75"/>
        <v/>
      </c>
      <c r="AG283" s="45" t="str">
        <f t="shared" si="74"/>
        <v/>
      </c>
      <c r="AH283" s="130" t="str">
        <f>IF(AF283="","",IF(COUNTIF($AH$15:AH282,"="&amp;SMALL($Z$14:$Z$513,AF283)),"",SMALL($Z$14:$Z$513,AF283)))</f>
        <v/>
      </c>
      <c r="AI283" s="45"/>
      <c r="AJ283" s="126" t="str">
        <f t="shared" si="76"/>
        <v/>
      </c>
    </row>
    <row r="284" spans="2:36" ht="18.95" customHeight="1">
      <c r="B284" s="14"/>
      <c r="C284" s="14"/>
      <c r="D284" s="14"/>
      <c r="E284" s="12"/>
      <c r="F284" s="16" t="str">
        <f t="shared" si="69"/>
        <v/>
      </c>
      <c r="G284" s="15" t="str">
        <f t="shared" si="66"/>
        <v/>
      </c>
      <c r="H284" s="86"/>
      <c r="I284" s="138"/>
      <c r="J284" s="139"/>
      <c r="K284" s="142"/>
      <c r="L284" s="86"/>
      <c r="M284" s="138"/>
      <c r="N284" s="144"/>
      <c r="O284" s="144"/>
      <c r="P284" s="87" t="str">
        <f t="shared" si="67"/>
        <v/>
      </c>
      <c r="Q284" s="118" t="str">
        <f t="shared" si="70"/>
        <v/>
      </c>
      <c r="R284" s="11" t="str">
        <f>IF(B284="","",IF(COUNTIF(B285:$B$513,B284)=0,SUMIF($B$14:$B$513,B284,$Q$14:$Q$513),""))</f>
        <v/>
      </c>
      <c r="S284" s="11" t="str">
        <f t="shared" si="71"/>
        <v/>
      </c>
      <c r="T284" s="17"/>
      <c r="U284" s="12"/>
      <c r="V284" s="16" t="str">
        <f t="shared" si="68"/>
        <v/>
      </c>
      <c r="W284" s="14"/>
      <c r="X284" s="153"/>
      <c r="Y284" s="18" t="str">
        <f t="shared" si="72"/>
        <v/>
      </c>
      <c r="Z284" s="18" t="str">
        <f t="shared" si="73"/>
        <v/>
      </c>
      <c r="AF284" s="58" t="str">
        <f t="shared" si="75"/>
        <v/>
      </c>
      <c r="AG284" s="45" t="str">
        <f t="shared" si="74"/>
        <v/>
      </c>
      <c r="AH284" s="130" t="str">
        <f>IF(AF284="","",IF(COUNTIF($AH$15:AH283,"="&amp;SMALL($Z$14:$Z$513,AF284)),"",SMALL($Z$14:$Z$513,AF284)))</f>
        <v/>
      </c>
      <c r="AI284" s="45"/>
      <c r="AJ284" s="126" t="str">
        <f t="shared" si="76"/>
        <v/>
      </c>
    </row>
    <row r="285" spans="2:36" ht="18.95" customHeight="1">
      <c r="B285" s="14"/>
      <c r="C285" s="14"/>
      <c r="D285" s="14"/>
      <c r="E285" s="12"/>
      <c r="F285" s="16" t="str">
        <f t="shared" si="69"/>
        <v/>
      </c>
      <c r="G285" s="15" t="str">
        <f t="shared" si="66"/>
        <v/>
      </c>
      <c r="H285" s="86"/>
      <c r="I285" s="138"/>
      <c r="J285" s="139"/>
      <c r="K285" s="142"/>
      <c r="L285" s="86"/>
      <c r="M285" s="138"/>
      <c r="N285" s="144"/>
      <c r="O285" s="144"/>
      <c r="P285" s="87" t="str">
        <f t="shared" si="67"/>
        <v/>
      </c>
      <c r="Q285" s="118" t="str">
        <f t="shared" si="70"/>
        <v/>
      </c>
      <c r="R285" s="11" t="str">
        <f>IF(B285="","",IF(COUNTIF(B286:$B$513,B285)=0,SUMIF($B$14:$B$513,B285,$Q$14:$Q$513),""))</f>
        <v/>
      </c>
      <c r="S285" s="11" t="str">
        <f t="shared" si="71"/>
        <v/>
      </c>
      <c r="T285" s="17"/>
      <c r="U285" s="12"/>
      <c r="V285" s="16" t="str">
        <f t="shared" si="68"/>
        <v/>
      </c>
      <c r="W285" s="14"/>
      <c r="X285" s="153"/>
      <c r="Y285" s="18" t="str">
        <f t="shared" si="72"/>
        <v/>
      </c>
      <c r="Z285" s="18" t="str">
        <f t="shared" si="73"/>
        <v/>
      </c>
      <c r="AF285" s="58" t="str">
        <f t="shared" si="75"/>
        <v/>
      </c>
      <c r="AG285" s="45" t="str">
        <f t="shared" si="74"/>
        <v/>
      </c>
      <c r="AH285" s="130" t="str">
        <f>IF(AF285="","",IF(COUNTIF($AH$15:AH284,"="&amp;SMALL($Z$14:$Z$513,AF285)),"",SMALL($Z$14:$Z$513,AF285)))</f>
        <v/>
      </c>
      <c r="AI285" s="45"/>
      <c r="AJ285" s="126" t="str">
        <f t="shared" si="76"/>
        <v/>
      </c>
    </row>
    <row r="286" spans="2:36" ht="18.95" customHeight="1">
      <c r="B286" s="14"/>
      <c r="C286" s="14"/>
      <c r="D286" s="14"/>
      <c r="E286" s="12"/>
      <c r="F286" s="16" t="str">
        <f t="shared" si="69"/>
        <v/>
      </c>
      <c r="G286" s="15" t="str">
        <f t="shared" si="66"/>
        <v/>
      </c>
      <c r="H286" s="86"/>
      <c r="I286" s="138"/>
      <c r="J286" s="139"/>
      <c r="K286" s="142"/>
      <c r="L286" s="86"/>
      <c r="M286" s="138"/>
      <c r="N286" s="144"/>
      <c r="O286" s="144"/>
      <c r="P286" s="87" t="str">
        <f t="shared" si="67"/>
        <v/>
      </c>
      <c r="Q286" s="118" t="str">
        <f t="shared" si="70"/>
        <v/>
      </c>
      <c r="R286" s="11" t="str">
        <f>IF(B286="","",IF(COUNTIF(B287:$B$513,B286)=0,SUMIF($B$14:$B$513,B286,$Q$14:$Q$513),""))</f>
        <v/>
      </c>
      <c r="S286" s="11" t="str">
        <f t="shared" si="71"/>
        <v/>
      </c>
      <c r="T286" s="17"/>
      <c r="U286" s="12"/>
      <c r="V286" s="16" t="str">
        <f t="shared" si="68"/>
        <v/>
      </c>
      <c r="W286" s="14"/>
      <c r="X286" s="153"/>
      <c r="Y286" s="18" t="str">
        <f t="shared" si="72"/>
        <v/>
      </c>
      <c r="Z286" s="18" t="str">
        <f t="shared" si="73"/>
        <v/>
      </c>
      <c r="AF286" s="58" t="str">
        <f t="shared" si="75"/>
        <v/>
      </c>
      <c r="AG286" s="45" t="str">
        <f t="shared" si="74"/>
        <v/>
      </c>
      <c r="AH286" s="130" t="str">
        <f>IF(AF286="","",IF(COUNTIF($AH$15:AH285,"="&amp;SMALL($Z$14:$Z$513,AF286)),"",SMALL($Z$14:$Z$513,AF286)))</f>
        <v/>
      </c>
      <c r="AI286" s="45"/>
      <c r="AJ286" s="126" t="str">
        <f t="shared" si="76"/>
        <v/>
      </c>
    </row>
    <row r="287" spans="2:36" ht="18.95" customHeight="1">
      <c r="B287" s="14"/>
      <c r="C287" s="14"/>
      <c r="D287" s="14"/>
      <c r="E287" s="12"/>
      <c r="F287" s="16" t="str">
        <f t="shared" si="69"/>
        <v/>
      </c>
      <c r="G287" s="15" t="str">
        <f t="shared" si="66"/>
        <v/>
      </c>
      <c r="H287" s="86"/>
      <c r="I287" s="138"/>
      <c r="J287" s="139"/>
      <c r="K287" s="142"/>
      <c r="L287" s="86"/>
      <c r="M287" s="138"/>
      <c r="N287" s="144"/>
      <c r="O287" s="144"/>
      <c r="P287" s="87" t="str">
        <f t="shared" si="67"/>
        <v/>
      </c>
      <c r="Q287" s="118" t="str">
        <f t="shared" si="70"/>
        <v/>
      </c>
      <c r="R287" s="11" t="str">
        <f>IF(B287="","",IF(COUNTIF(B288:$B$513,B287)=0,SUMIF($B$14:$B$513,B287,$Q$14:$Q$513),""))</f>
        <v/>
      </c>
      <c r="S287" s="11" t="str">
        <f t="shared" si="71"/>
        <v/>
      </c>
      <c r="T287" s="17"/>
      <c r="U287" s="12"/>
      <c r="V287" s="16" t="str">
        <f t="shared" si="68"/>
        <v/>
      </c>
      <c r="W287" s="14"/>
      <c r="X287" s="153"/>
      <c r="Y287" s="18" t="str">
        <f t="shared" si="72"/>
        <v/>
      </c>
      <c r="Z287" s="18" t="str">
        <f t="shared" si="73"/>
        <v/>
      </c>
      <c r="AF287" s="58" t="str">
        <f t="shared" si="75"/>
        <v/>
      </c>
      <c r="AG287" s="45" t="str">
        <f t="shared" si="74"/>
        <v/>
      </c>
      <c r="AH287" s="130" t="str">
        <f>IF(AF287="","",IF(COUNTIF($AH$15:AH286,"="&amp;SMALL($Z$14:$Z$513,AF287)),"",SMALL($Z$14:$Z$513,AF287)))</f>
        <v/>
      </c>
      <c r="AI287" s="45"/>
      <c r="AJ287" s="126" t="str">
        <f t="shared" si="76"/>
        <v/>
      </c>
    </row>
    <row r="288" spans="2:36" ht="18.95" customHeight="1">
      <c r="B288" s="14"/>
      <c r="C288" s="14"/>
      <c r="D288" s="14"/>
      <c r="E288" s="12"/>
      <c r="F288" s="16" t="str">
        <f t="shared" si="69"/>
        <v/>
      </c>
      <c r="G288" s="15" t="str">
        <f t="shared" si="66"/>
        <v/>
      </c>
      <c r="H288" s="86"/>
      <c r="I288" s="138"/>
      <c r="J288" s="139"/>
      <c r="K288" s="142"/>
      <c r="L288" s="86"/>
      <c r="M288" s="138"/>
      <c r="N288" s="144"/>
      <c r="O288" s="144"/>
      <c r="P288" s="87" t="str">
        <f t="shared" si="67"/>
        <v/>
      </c>
      <c r="Q288" s="118" t="str">
        <f t="shared" si="70"/>
        <v/>
      </c>
      <c r="R288" s="11" t="str">
        <f>IF(B288="","",IF(COUNTIF(B289:$B$513,B288)=0,SUMIF($B$14:$B$513,B288,$Q$14:$Q$513),""))</f>
        <v/>
      </c>
      <c r="S288" s="11" t="str">
        <f t="shared" si="71"/>
        <v/>
      </c>
      <c r="T288" s="17"/>
      <c r="U288" s="12"/>
      <c r="V288" s="16" t="str">
        <f t="shared" si="68"/>
        <v/>
      </c>
      <c r="W288" s="14"/>
      <c r="X288" s="153"/>
      <c r="Y288" s="18" t="str">
        <f t="shared" si="72"/>
        <v/>
      </c>
      <c r="Z288" s="18" t="str">
        <f t="shared" si="73"/>
        <v/>
      </c>
      <c r="AF288" s="58" t="str">
        <f t="shared" si="75"/>
        <v/>
      </c>
      <c r="AG288" s="45" t="str">
        <f t="shared" si="74"/>
        <v/>
      </c>
      <c r="AH288" s="130" t="str">
        <f>IF(AF288="","",IF(COUNTIF($AH$15:AH287,"="&amp;SMALL($Z$14:$Z$513,AF288)),"",SMALL($Z$14:$Z$513,AF288)))</f>
        <v/>
      </c>
      <c r="AI288" s="45"/>
      <c r="AJ288" s="126" t="str">
        <f t="shared" si="76"/>
        <v/>
      </c>
    </row>
    <row r="289" spans="2:36" ht="18.95" customHeight="1">
      <c r="B289" s="14"/>
      <c r="C289" s="14"/>
      <c r="D289" s="14"/>
      <c r="E289" s="12"/>
      <c r="F289" s="16" t="str">
        <f t="shared" si="69"/>
        <v/>
      </c>
      <c r="G289" s="15" t="str">
        <f t="shared" si="66"/>
        <v/>
      </c>
      <c r="H289" s="86"/>
      <c r="I289" s="138"/>
      <c r="J289" s="139"/>
      <c r="K289" s="142"/>
      <c r="L289" s="86"/>
      <c r="M289" s="138"/>
      <c r="N289" s="144"/>
      <c r="O289" s="144"/>
      <c r="P289" s="87" t="str">
        <f t="shared" si="67"/>
        <v/>
      </c>
      <c r="Q289" s="118" t="str">
        <f t="shared" si="70"/>
        <v/>
      </c>
      <c r="R289" s="11" t="str">
        <f>IF(B289="","",IF(COUNTIF(B290:$B$513,B289)=0,SUMIF($B$14:$B$513,B289,$Q$14:$Q$513),""))</f>
        <v/>
      </c>
      <c r="S289" s="11" t="str">
        <f t="shared" si="71"/>
        <v/>
      </c>
      <c r="T289" s="17"/>
      <c r="U289" s="12"/>
      <c r="V289" s="16" t="str">
        <f t="shared" si="68"/>
        <v/>
      </c>
      <c r="W289" s="14"/>
      <c r="X289" s="153"/>
      <c r="Y289" s="18" t="str">
        <f t="shared" si="72"/>
        <v/>
      </c>
      <c r="Z289" s="18" t="str">
        <f t="shared" si="73"/>
        <v/>
      </c>
      <c r="AF289" s="58" t="str">
        <f t="shared" si="75"/>
        <v/>
      </c>
      <c r="AG289" s="45" t="str">
        <f t="shared" si="74"/>
        <v/>
      </c>
      <c r="AH289" s="130" t="str">
        <f>IF(AF289="","",IF(COUNTIF($AH$15:AH288,"="&amp;SMALL($Z$14:$Z$513,AF289)),"",SMALL($Z$14:$Z$513,AF289)))</f>
        <v/>
      </c>
      <c r="AI289" s="45"/>
      <c r="AJ289" s="126" t="str">
        <f t="shared" si="76"/>
        <v/>
      </c>
    </row>
    <row r="290" spans="2:36" ht="18.95" customHeight="1">
      <c r="B290" s="14"/>
      <c r="C290" s="14"/>
      <c r="D290" s="14"/>
      <c r="E290" s="12"/>
      <c r="F290" s="16" t="str">
        <f t="shared" si="69"/>
        <v/>
      </c>
      <c r="G290" s="15" t="str">
        <f t="shared" si="66"/>
        <v/>
      </c>
      <c r="H290" s="86"/>
      <c r="I290" s="138"/>
      <c r="J290" s="139"/>
      <c r="K290" s="142"/>
      <c r="L290" s="86"/>
      <c r="M290" s="138"/>
      <c r="N290" s="144"/>
      <c r="O290" s="144"/>
      <c r="P290" s="87" t="str">
        <f t="shared" si="67"/>
        <v/>
      </c>
      <c r="Q290" s="118" t="str">
        <f t="shared" si="70"/>
        <v/>
      </c>
      <c r="R290" s="11" t="str">
        <f>IF(B290="","",IF(COUNTIF(B291:$B$513,B290)=0,SUMIF($B$14:$B$513,B290,$Q$14:$Q$513),""))</f>
        <v/>
      </c>
      <c r="S290" s="11" t="str">
        <f t="shared" si="71"/>
        <v/>
      </c>
      <c r="T290" s="17"/>
      <c r="U290" s="12"/>
      <c r="V290" s="16" t="str">
        <f t="shared" si="68"/>
        <v/>
      </c>
      <c r="W290" s="14"/>
      <c r="X290" s="153"/>
      <c r="Y290" s="18" t="str">
        <f t="shared" si="72"/>
        <v/>
      </c>
      <c r="Z290" s="18" t="str">
        <f t="shared" si="73"/>
        <v/>
      </c>
      <c r="AF290" s="58" t="str">
        <f t="shared" si="75"/>
        <v/>
      </c>
      <c r="AG290" s="45" t="str">
        <f t="shared" si="74"/>
        <v/>
      </c>
      <c r="AH290" s="130" t="str">
        <f>IF(AF290="","",IF(COUNTIF($AH$15:AH289,"="&amp;SMALL($Z$14:$Z$513,AF290)),"",SMALL($Z$14:$Z$513,AF290)))</f>
        <v/>
      </c>
      <c r="AI290" s="45"/>
      <c r="AJ290" s="126" t="str">
        <f t="shared" si="76"/>
        <v/>
      </c>
    </row>
    <row r="291" spans="2:36" ht="18.95" customHeight="1">
      <c r="B291" s="14"/>
      <c r="C291" s="14"/>
      <c r="D291" s="14"/>
      <c r="E291" s="12"/>
      <c r="F291" s="16" t="str">
        <f t="shared" si="69"/>
        <v/>
      </c>
      <c r="G291" s="15" t="str">
        <f t="shared" si="66"/>
        <v/>
      </c>
      <c r="H291" s="86"/>
      <c r="I291" s="138"/>
      <c r="J291" s="139"/>
      <c r="K291" s="142"/>
      <c r="L291" s="86"/>
      <c r="M291" s="138"/>
      <c r="N291" s="144"/>
      <c r="O291" s="144"/>
      <c r="P291" s="87" t="str">
        <f t="shared" si="67"/>
        <v/>
      </c>
      <c r="Q291" s="118" t="str">
        <f t="shared" si="70"/>
        <v/>
      </c>
      <c r="R291" s="11" t="str">
        <f>IF(B291="","",IF(COUNTIF(B292:$B$513,B291)=0,SUMIF($B$14:$B$513,B291,$Q$14:$Q$513),""))</f>
        <v/>
      </c>
      <c r="S291" s="11" t="str">
        <f t="shared" si="71"/>
        <v/>
      </c>
      <c r="T291" s="17"/>
      <c r="U291" s="12"/>
      <c r="V291" s="16" t="str">
        <f t="shared" si="68"/>
        <v/>
      </c>
      <c r="W291" s="14"/>
      <c r="X291" s="153"/>
      <c r="Y291" s="18" t="str">
        <f t="shared" si="72"/>
        <v/>
      </c>
      <c r="Z291" s="18" t="str">
        <f t="shared" si="73"/>
        <v/>
      </c>
      <c r="AF291" s="58" t="str">
        <f t="shared" si="75"/>
        <v/>
      </c>
      <c r="AG291" s="45" t="str">
        <f t="shared" si="74"/>
        <v/>
      </c>
      <c r="AH291" s="130" t="str">
        <f>IF(AF291="","",IF(COUNTIF($AH$15:AH290,"="&amp;SMALL($Z$14:$Z$513,AF291)),"",SMALL($Z$14:$Z$513,AF291)))</f>
        <v/>
      </c>
      <c r="AI291" s="45"/>
      <c r="AJ291" s="126" t="str">
        <f t="shared" si="76"/>
        <v/>
      </c>
    </row>
    <row r="292" spans="2:36" ht="18.95" customHeight="1">
      <c r="B292" s="14"/>
      <c r="C292" s="14"/>
      <c r="D292" s="14"/>
      <c r="E292" s="12"/>
      <c r="F292" s="16" t="str">
        <f t="shared" si="69"/>
        <v/>
      </c>
      <c r="G292" s="15" t="str">
        <f t="shared" si="66"/>
        <v/>
      </c>
      <c r="H292" s="86"/>
      <c r="I292" s="138"/>
      <c r="J292" s="139"/>
      <c r="K292" s="142"/>
      <c r="L292" s="86"/>
      <c r="M292" s="138"/>
      <c r="N292" s="144"/>
      <c r="O292" s="144"/>
      <c r="P292" s="87" t="str">
        <f t="shared" si="67"/>
        <v/>
      </c>
      <c r="Q292" s="118" t="str">
        <f t="shared" si="70"/>
        <v/>
      </c>
      <c r="R292" s="11" t="str">
        <f>IF(B292="","",IF(COUNTIF(B293:$B$513,B292)=0,SUMIF($B$14:$B$513,B292,$Q$14:$Q$513),""))</f>
        <v/>
      </c>
      <c r="S292" s="11" t="str">
        <f t="shared" si="71"/>
        <v/>
      </c>
      <c r="T292" s="17"/>
      <c r="U292" s="12"/>
      <c r="V292" s="16" t="str">
        <f t="shared" si="68"/>
        <v/>
      </c>
      <c r="W292" s="14"/>
      <c r="X292" s="153"/>
      <c r="Y292" s="18" t="str">
        <f t="shared" si="72"/>
        <v/>
      </c>
      <c r="Z292" s="18" t="str">
        <f t="shared" si="73"/>
        <v/>
      </c>
      <c r="AF292" s="58" t="str">
        <f t="shared" si="75"/>
        <v/>
      </c>
      <c r="AG292" s="45" t="str">
        <f t="shared" si="74"/>
        <v/>
      </c>
      <c r="AH292" s="130" t="str">
        <f>IF(AF292="","",IF(COUNTIF($AH$15:AH291,"="&amp;SMALL($Z$14:$Z$513,AF292)),"",SMALL($Z$14:$Z$513,AF292)))</f>
        <v/>
      </c>
      <c r="AI292" s="45"/>
      <c r="AJ292" s="126" t="str">
        <f t="shared" si="76"/>
        <v/>
      </c>
    </row>
    <row r="293" spans="2:36" ht="18.95" customHeight="1">
      <c r="B293" s="14"/>
      <c r="C293" s="14"/>
      <c r="D293" s="14"/>
      <c r="E293" s="12"/>
      <c r="F293" s="16" t="str">
        <f t="shared" si="69"/>
        <v/>
      </c>
      <c r="G293" s="15" t="str">
        <f t="shared" si="66"/>
        <v/>
      </c>
      <c r="H293" s="86"/>
      <c r="I293" s="138"/>
      <c r="J293" s="139"/>
      <c r="K293" s="142"/>
      <c r="L293" s="86"/>
      <c r="M293" s="138"/>
      <c r="N293" s="144"/>
      <c r="O293" s="144"/>
      <c r="P293" s="87" t="str">
        <f t="shared" si="67"/>
        <v/>
      </c>
      <c r="Q293" s="118" t="str">
        <f t="shared" si="70"/>
        <v/>
      </c>
      <c r="R293" s="11" t="str">
        <f>IF(B293="","",IF(COUNTIF(B294:$B$513,B293)=0,SUMIF($B$14:$B$513,B293,$Q$14:$Q$513),""))</f>
        <v/>
      </c>
      <c r="S293" s="11" t="str">
        <f t="shared" si="71"/>
        <v/>
      </c>
      <c r="T293" s="17"/>
      <c r="U293" s="12"/>
      <c r="V293" s="16" t="str">
        <f t="shared" si="68"/>
        <v/>
      </c>
      <c r="W293" s="14"/>
      <c r="X293" s="153"/>
      <c r="Y293" s="18" t="str">
        <f t="shared" si="72"/>
        <v/>
      </c>
      <c r="Z293" s="18" t="str">
        <f t="shared" si="73"/>
        <v/>
      </c>
      <c r="AF293" s="58" t="str">
        <f t="shared" si="75"/>
        <v/>
      </c>
      <c r="AG293" s="45" t="str">
        <f t="shared" si="74"/>
        <v/>
      </c>
      <c r="AH293" s="130" t="str">
        <f>IF(AF293="","",IF(COUNTIF($AH$15:AH292,"="&amp;SMALL($Z$14:$Z$513,AF293)),"",SMALL($Z$14:$Z$513,AF293)))</f>
        <v/>
      </c>
      <c r="AI293" s="45"/>
      <c r="AJ293" s="126" t="str">
        <f t="shared" si="76"/>
        <v/>
      </c>
    </row>
    <row r="294" spans="2:36" ht="18.95" customHeight="1">
      <c r="B294" s="14"/>
      <c r="C294" s="14"/>
      <c r="D294" s="14"/>
      <c r="E294" s="12"/>
      <c r="F294" s="16" t="str">
        <f t="shared" si="69"/>
        <v/>
      </c>
      <c r="G294" s="15" t="str">
        <f t="shared" si="66"/>
        <v/>
      </c>
      <c r="H294" s="86"/>
      <c r="I294" s="138"/>
      <c r="J294" s="139"/>
      <c r="K294" s="142"/>
      <c r="L294" s="86"/>
      <c r="M294" s="138"/>
      <c r="N294" s="144"/>
      <c r="O294" s="144"/>
      <c r="P294" s="87" t="str">
        <f t="shared" si="67"/>
        <v/>
      </c>
      <c r="Q294" s="118" t="str">
        <f t="shared" si="70"/>
        <v/>
      </c>
      <c r="R294" s="11" t="str">
        <f>IF(B294="","",IF(COUNTIF(B295:$B$513,B294)=0,SUMIF($B$14:$B$513,B294,$Q$14:$Q$513),""))</f>
        <v/>
      </c>
      <c r="S294" s="11" t="str">
        <f t="shared" si="71"/>
        <v/>
      </c>
      <c r="T294" s="17"/>
      <c r="U294" s="12"/>
      <c r="V294" s="16" t="str">
        <f t="shared" si="68"/>
        <v/>
      </c>
      <c r="W294" s="14"/>
      <c r="X294" s="153"/>
      <c r="Y294" s="18" t="str">
        <f t="shared" si="72"/>
        <v/>
      </c>
      <c r="Z294" s="18" t="str">
        <f t="shared" si="73"/>
        <v/>
      </c>
      <c r="AF294" s="58" t="str">
        <f t="shared" si="75"/>
        <v/>
      </c>
      <c r="AG294" s="45" t="str">
        <f t="shared" si="74"/>
        <v/>
      </c>
      <c r="AH294" s="130" t="str">
        <f>IF(AF294="","",IF(COUNTIF($AH$15:AH293,"="&amp;SMALL($Z$14:$Z$513,AF294)),"",SMALL($Z$14:$Z$513,AF294)))</f>
        <v/>
      </c>
      <c r="AI294" s="45"/>
      <c r="AJ294" s="126" t="str">
        <f t="shared" si="76"/>
        <v/>
      </c>
    </row>
    <row r="295" spans="2:36" ht="18.95" customHeight="1">
      <c r="B295" s="14"/>
      <c r="C295" s="14"/>
      <c r="D295" s="14"/>
      <c r="E295" s="12"/>
      <c r="F295" s="16" t="str">
        <f t="shared" si="69"/>
        <v/>
      </c>
      <c r="G295" s="15" t="str">
        <f t="shared" si="66"/>
        <v/>
      </c>
      <c r="H295" s="86"/>
      <c r="I295" s="138"/>
      <c r="J295" s="139"/>
      <c r="K295" s="142"/>
      <c r="L295" s="86"/>
      <c r="M295" s="138"/>
      <c r="N295" s="144"/>
      <c r="O295" s="144"/>
      <c r="P295" s="87" t="str">
        <f t="shared" si="67"/>
        <v/>
      </c>
      <c r="Q295" s="118" t="str">
        <f t="shared" si="70"/>
        <v/>
      </c>
      <c r="R295" s="11" t="str">
        <f>IF(B295="","",IF(COUNTIF(B296:$B$513,B295)=0,SUMIF($B$14:$B$513,B295,$Q$14:$Q$513),""))</f>
        <v/>
      </c>
      <c r="S295" s="11" t="str">
        <f t="shared" si="71"/>
        <v/>
      </c>
      <c r="T295" s="17"/>
      <c r="U295" s="12"/>
      <c r="V295" s="16" t="str">
        <f t="shared" si="68"/>
        <v/>
      </c>
      <c r="W295" s="14"/>
      <c r="X295" s="153"/>
      <c r="Y295" s="18" t="str">
        <f t="shared" si="72"/>
        <v/>
      </c>
      <c r="Z295" s="18" t="str">
        <f t="shared" si="73"/>
        <v/>
      </c>
      <c r="AF295" s="58" t="str">
        <f t="shared" si="75"/>
        <v/>
      </c>
      <c r="AG295" s="45" t="str">
        <f t="shared" si="74"/>
        <v/>
      </c>
      <c r="AH295" s="130" t="str">
        <f>IF(AF295="","",IF(COUNTIF($AH$15:AH294,"="&amp;SMALL($Z$14:$Z$513,AF295)),"",SMALL($Z$14:$Z$513,AF295)))</f>
        <v/>
      </c>
      <c r="AI295" s="45"/>
      <c r="AJ295" s="126" t="str">
        <f t="shared" si="76"/>
        <v/>
      </c>
    </row>
    <row r="296" spans="2:36" ht="18.95" customHeight="1">
      <c r="B296" s="14"/>
      <c r="C296" s="14"/>
      <c r="D296" s="14"/>
      <c r="E296" s="12"/>
      <c r="F296" s="16" t="str">
        <f t="shared" si="69"/>
        <v/>
      </c>
      <c r="G296" s="15" t="str">
        <f t="shared" si="66"/>
        <v/>
      </c>
      <c r="H296" s="86"/>
      <c r="I296" s="138"/>
      <c r="J296" s="139"/>
      <c r="K296" s="142"/>
      <c r="L296" s="86"/>
      <c r="M296" s="138"/>
      <c r="N296" s="144"/>
      <c r="O296" s="144"/>
      <c r="P296" s="87" t="str">
        <f t="shared" si="67"/>
        <v/>
      </c>
      <c r="Q296" s="118" t="str">
        <f t="shared" si="70"/>
        <v/>
      </c>
      <c r="R296" s="11" t="str">
        <f>IF(B296="","",IF(COUNTIF(B297:$B$513,B296)=0,SUMIF($B$14:$B$513,B296,$Q$14:$Q$513),""))</f>
        <v/>
      </c>
      <c r="S296" s="11" t="str">
        <f t="shared" si="71"/>
        <v/>
      </c>
      <c r="T296" s="17"/>
      <c r="U296" s="12"/>
      <c r="V296" s="16" t="str">
        <f t="shared" si="68"/>
        <v/>
      </c>
      <c r="W296" s="14"/>
      <c r="X296" s="153"/>
      <c r="Y296" s="18" t="str">
        <f t="shared" si="72"/>
        <v/>
      </c>
      <c r="Z296" s="18" t="str">
        <f t="shared" si="73"/>
        <v/>
      </c>
      <c r="AF296" s="58" t="str">
        <f t="shared" si="75"/>
        <v/>
      </c>
      <c r="AG296" s="45" t="str">
        <f t="shared" si="74"/>
        <v/>
      </c>
      <c r="AH296" s="130" t="str">
        <f>IF(AF296="","",IF(COUNTIF($AH$15:AH295,"="&amp;SMALL($Z$14:$Z$513,AF296)),"",SMALL($Z$14:$Z$513,AF296)))</f>
        <v/>
      </c>
      <c r="AI296" s="45"/>
      <c r="AJ296" s="126" t="str">
        <f t="shared" si="76"/>
        <v/>
      </c>
    </row>
    <row r="297" spans="2:36" ht="18.95" customHeight="1">
      <c r="B297" s="14"/>
      <c r="C297" s="14"/>
      <c r="D297" s="14"/>
      <c r="E297" s="12"/>
      <c r="F297" s="16" t="str">
        <f t="shared" si="69"/>
        <v/>
      </c>
      <c r="G297" s="15" t="str">
        <f t="shared" si="66"/>
        <v/>
      </c>
      <c r="H297" s="86"/>
      <c r="I297" s="138"/>
      <c r="J297" s="139"/>
      <c r="K297" s="142"/>
      <c r="L297" s="86"/>
      <c r="M297" s="138"/>
      <c r="N297" s="144"/>
      <c r="O297" s="144"/>
      <c r="P297" s="87" t="str">
        <f t="shared" si="67"/>
        <v/>
      </c>
      <c r="Q297" s="118" t="str">
        <f t="shared" si="70"/>
        <v/>
      </c>
      <c r="R297" s="11" t="str">
        <f>IF(B297="","",IF(COUNTIF(B298:$B$513,B297)=0,SUMIF($B$14:$B$513,B297,$Q$14:$Q$513),""))</f>
        <v/>
      </c>
      <c r="S297" s="11" t="str">
        <f t="shared" si="71"/>
        <v/>
      </c>
      <c r="T297" s="17"/>
      <c r="U297" s="12"/>
      <c r="V297" s="16" t="str">
        <f t="shared" si="68"/>
        <v/>
      </c>
      <c r="W297" s="14"/>
      <c r="X297" s="153"/>
      <c r="Y297" s="18" t="str">
        <f t="shared" si="72"/>
        <v/>
      </c>
      <c r="Z297" s="18" t="str">
        <f t="shared" si="73"/>
        <v/>
      </c>
      <c r="AF297" s="58" t="str">
        <f t="shared" si="75"/>
        <v/>
      </c>
      <c r="AG297" s="45" t="str">
        <f t="shared" si="74"/>
        <v/>
      </c>
      <c r="AH297" s="130" t="str">
        <f>IF(AF297="","",IF(COUNTIF($AH$15:AH296,"="&amp;SMALL($Z$14:$Z$513,AF297)),"",SMALL($Z$14:$Z$513,AF297)))</f>
        <v/>
      </c>
      <c r="AI297" s="45"/>
      <c r="AJ297" s="126" t="str">
        <f t="shared" si="76"/>
        <v/>
      </c>
    </row>
    <row r="298" spans="2:36" ht="18.95" customHeight="1">
      <c r="B298" s="14"/>
      <c r="C298" s="14"/>
      <c r="D298" s="14"/>
      <c r="E298" s="12"/>
      <c r="F298" s="16" t="str">
        <f t="shared" si="69"/>
        <v/>
      </c>
      <c r="G298" s="15" t="str">
        <f t="shared" si="66"/>
        <v/>
      </c>
      <c r="H298" s="86"/>
      <c r="I298" s="138"/>
      <c r="J298" s="139"/>
      <c r="K298" s="142"/>
      <c r="L298" s="86"/>
      <c r="M298" s="138"/>
      <c r="N298" s="144"/>
      <c r="O298" s="144"/>
      <c r="P298" s="87" t="str">
        <f t="shared" si="67"/>
        <v/>
      </c>
      <c r="Q298" s="118" t="str">
        <f t="shared" si="70"/>
        <v/>
      </c>
      <c r="R298" s="11" t="str">
        <f>IF(B298="","",IF(COUNTIF(B299:$B$513,B298)=0,SUMIF($B$14:$B$513,B298,$Q$14:$Q$513),""))</f>
        <v/>
      </c>
      <c r="S298" s="11" t="str">
        <f t="shared" si="71"/>
        <v/>
      </c>
      <c r="T298" s="17"/>
      <c r="U298" s="12"/>
      <c r="V298" s="16" t="str">
        <f t="shared" si="68"/>
        <v/>
      </c>
      <c r="W298" s="14"/>
      <c r="X298" s="153"/>
      <c r="Y298" s="18" t="str">
        <f t="shared" si="72"/>
        <v/>
      </c>
      <c r="Z298" s="18" t="str">
        <f t="shared" si="73"/>
        <v/>
      </c>
      <c r="AF298" s="58" t="str">
        <f t="shared" si="75"/>
        <v/>
      </c>
      <c r="AG298" s="45" t="str">
        <f t="shared" si="74"/>
        <v/>
      </c>
      <c r="AH298" s="130" t="str">
        <f>IF(AF298="","",IF(COUNTIF($AH$15:AH297,"="&amp;SMALL($Z$14:$Z$513,AF298)),"",SMALL($Z$14:$Z$513,AF298)))</f>
        <v/>
      </c>
      <c r="AI298" s="45"/>
      <c r="AJ298" s="126" t="str">
        <f t="shared" si="76"/>
        <v/>
      </c>
    </row>
    <row r="299" spans="2:36" ht="18.95" customHeight="1">
      <c r="B299" s="14"/>
      <c r="C299" s="14"/>
      <c r="D299" s="14"/>
      <c r="E299" s="12"/>
      <c r="F299" s="16" t="str">
        <f t="shared" si="69"/>
        <v/>
      </c>
      <c r="G299" s="15" t="str">
        <f t="shared" si="66"/>
        <v/>
      </c>
      <c r="H299" s="86"/>
      <c r="I299" s="138"/>
      <c r="J299" s="139"/>
      <c r="K299" s="142"/>
      <c r="L299" s="86"/>
      <c r="M299" s="138"/>
      <c r="N299" s="144"/>
      <c r="O299" s="144"/>
      <c r="P299" s="87" t="str">
        <f t="shared" si="67"/>
        <v/>
      </c>
      <c r="Q299" s="118" t="str">
        <f t="shared" si="70"/>
        <v/>
      </c>
      <c r="R299" s="11" t="str">
        <f>IF(B299="","",IF(COUNTIF(B300:$B$513,B299)=0,SUMIF($B$14:$B$513,B299,$Q$14:$Q$513),""))</f>
        <v/>
      </c>
      <c r="S299" s="11" t="str">
        <f t="shared" si="71"/>
        <v/>
      </c>
      <c r="T299" s="17"/>
      <c r="U299" s="12"/>
      <c r="V299" s="16" t="str">
        <f t="shared" si="68"/>
        <v/>
      </c>
      <c r="W299" s="14"/>
      <c r="X299" s="153"/>
      <c r="Y299" s="18" t="str">
        <f t="shared" si="72"/>
        <v/>
      </c>
      <c r="Z299" s="18" t="str">
        <f t="shared" si="73"/>
        <v/>
      </c>
      <c r="AF299" s="58" t="str">
        <f t="shared" si="75"/>
        <v/>
      </c>
      <c r="AG299" s="45" t="str">
        <f t="shared" si="74"/>
        <v/>
      </c>
      <c r="AH299" s="130" t="str">
        <f>IF(AF299="","",IF(COUNTIF($AH$15:AH298,"="&amp;SMALL($Z$14:$Z$513,AF299)),"",SMALL($Z$14:$Z$513,AF299)))</f>
        <v/>
      </c>
      <c r="AI299" s="45"/>
      <c r="AJ299" s="126" t="str">
        <f t="shared" si="76"/>
        <v/>
      </c>
    </row>
    <row r="300" spans="2:36" ht="18.95" customHeight="1">
      <c r="B300" s="14"/>
      <c r="C300" s="14"/>
      <c r="D300" s="14"/>
      <c r="E300" s="12"/>
      <c r="F300" s="16" t="str">
        <f t="shared" si="69"/>
        <v/>
      </c>
      <c r="G300" s="15" t="str">
        <f t="shared" si="66"/>
        <v/>
      </c>
      <c r="H300" s="86"/>
      <c r="I300" s="138"/>
      <c r="J300" s="139"/>
      <c r="K300" s="142"/>
      <c r="L300" s="86"/>
      <c r="M300" s="138"/>
      <c r="N300" s="144"/>
      <c r="O300" s="144"/>
      <c r="P300" s="87" t="str">
        <f t="shared" si="67"/>
        <v/>
      </c>
      <c r="Q300" s="118" t="str">
        <f t="shared" si="70"/>
        <v/>
      </c>
      <c r="R300" s="11" t="str">
        <f>IF(B300="","",IF(COUNTIF(B301:$B$513,B300)=0,SUMIF($B$14:$B$513,B300,$Q$14:$Q$513),""))</f>
        <v/>
      </c>
      <c r="S300" s="11" t="str">
        <f t="shared" si="71"/>
        <v/>
      </c>
      <c r="T300" s="17"/>
      <c r="U300" s="12"/>
      <c r="V300" s="16" t="str">
        <f t="shared" si="68"/>
        <v/>
      </c>
      <c r="W300" s="14"/>
      <c r="X300" s="153"/>
      <c r="Y300" s="18" t="str">
        <f t="shared" si="72"/>
        <v/>
      </c>
      <c r="Z300" s="18" t="str">
        <f t="shared" si="73"/>
        <v/>
      </c>
      <c r="AF300" s="58" t="str">
        <f t="shared" si="75"/>
        <v/>
      </c>
      <c r="AG300" s="45" t="str">
        <f t="shared" si="74"/>
        <v/>
      </c>
      <c r="AH300" s="130" t="str">
        <f>IF(AF300="","",IF(COUNTIF($AH$15:AH299,"="&amp;SMALL($Z$14:$Z$513,AF300)),"",SMALL($Z$14:$Z$513,AF300)))</f>
        <v/>
      </c>
      <c r="AI300" s="45"/>
      <c r="AJ300" s="126" t="str">
        <f t="shared" si="76"/>
        <v/>
      </c>
    </row>
    <row r="301" spans="2:36" ht="18.95" customHeight="1">
      <c r="B301" s="14"/>
      <c r="C301" s="14"/>
      <c r="D301" s="14"/>
      <c r="E301" s="12"/>
      <c r="F301" s="16" t="str">
        <f t="shared" si="69"/>
        <v/>
      </c>
      <c r="G301" s="15" t="str">
        <f t="shared" si="66"/>
        <v/>
      </c>
      <c r="H301" s="86"/>
      <c r="I301" s="138"/>
      <c r="J301" s="139"/>
      <c r="K301" s="142"/>
      <c r="L301" s="86"/>
      <c r="M301" s="138"/>
      <c r="N301" s="144"/>
      <c r="O301" s="144"/>
      <c r="P301" s="87" t="str">
        <f t="shared" si="67"/>
        <v/>
      </c>
      <c r="Q301" s="118" t="str">
        <f t="shared" si="70"/>
        <v/>
      </c>
      <c r="R301" s="11" t="str">
        <f>IF(B301="","",IF(COUNTIF(B302:$B$513,B301)=0,SUMIF($B$14:$B$513,B301,$Q$14:$Q$513),""))</f>
        <v/>
      </c>
      <c r="S301" s="11" t="str">
        <f t="shared" si="71"/>
        <v/>
      </c>
      <c r="T301" s="17"/>
      <c r="U301" s="12"/>
      <c r="V301" s="16" t="str">
        <f t="shared" si="68"/>
        <v/>
      </c>
      <c r="W301" s="14"/>
      <c r="X301" s="153"/>
      <c r="Y301" s="18" t="str">
        <f t="shared" si="72"/>
        <v/>
      </c>
      <c r="Z301" s="18" t="str">
        <f t="shared" si="73"/>
        <v/>
      </c>
      <c r="AF301" s="58" t="str">
        <f t="shared" si="75"/>
        <v/>
      </c>
      <c r="AG301" s="45" t="str">
        <f t="shared" si="74"/>
        <v/>
      </c>
      <c r="AH301" s="130" t="str">
        <f>IF(AF301="","",IF(COUNTIF($AH$15:AH300,"="&amp;SMALL($Z$14:$Z$513,AF301)),"",SMALL($Z$14:$Z$513,AF301)))</f>
        <v/>
      </c>
      <c r="AI301" s="45"/>
      <c r="AJ301" s="126" t="str">
        <f t="shared" si="76"/>
        <v/>
      </c>
    </row>
    <row r="302" spans="2:36" ht="18.95" customHeight="1">
      <c r="B302" s="14"/>
      <c r="C302" s="14"/>
      <c r="D302" s="14"/>
      <c r="E302" s="12"/>
      <c r="F302" s="16" t="str">
        <f t="shared" si="69"/>
        <v/>
      </c>
      <c r="G302" s="15" t="str">
        <f t="shared" si="66"/>
        <v/>
      </c>
      <c r="H302" s="86"/>
      <c r="I302" s="138"/>
      <c r="J302" s="139"/>
      <c r="K302" s="142"/>
      <c r="L302" s="86"/>
      <c r="M302" s="138"/>
      <c r="N302" s="144"/>
      <c r="O302" s="144"/>
      <c r="P302" s="87" t="str">
        <f t="shared" si="67"/>
        <v/>
      </c>
      <c r="Q302" s="118" t="str">
        <f t="shared" si="70"/>
        <v/>
      </c>
      <c r="R302" s="11" t="str">
        <f>IF(B302="","",IF(COUNTIF(B303:$B$513,B302)=0,SUMIF($B$14:$B$513,B302,$Q$14:$Q$513),""))</f>
        <v/>
      </c>
      <c r="S302" s="11" t="str">
        <f t="shared" si="71"/>
        <v/>
      </c>
      <c r="T302" s="17"/>
      <c r="U302" s="12"/>
      <c r="V302" s="16" t="str">
        <f t="shared" si="68"/>
        <v/>
      </c>
      <c r="W302" s="14"/>
      <c r="X302" s="153"/>
      <c r="Y302" s="18" t="str">
        <f t="shared" si="72"/>
        <v/>
      </c>
      <c r="Z302" s="18" t="str">
        <f t="shared" si="73"/>
        <v/>
      </c>
      <c r="AF302" s="58" t="str">
        <f t="shared" si="75"/>
        <v/>
      </c>
      <c r="AG302" s="45" t="str">
        <f t="shared" si="74"/>
        <v/>
      </c>
      <c r="AH302" s="130" t="str">
        <f>IF(AF302="","",IF(COUNTIF($AH$15:AH301,"="&amp;SMALL($Z$14:$Z$513,AF302)),"",SMALL($Z$14:$Z$513,AF302)))</f>
        <v/>
      </c>
      <c r="AI302" s="45"/>
      <c r="AJ302" s="126" t="str">
        <f t="shared" si="76"/>
        <v/>
      </c>
    </row>
    <row r="303" spans="2:36" ht="18.95" customHeight="1">
      <c r="B303" s="14"/>
      <c r="C303" s="14"/>
      <c r="D303" s="14"/>
      <c r="E303" s="12"/>
      <c r="F303" s="16" t="str">
        <f t="shared" si="69"/>
        <v/>
      </c>
      <c r="G303" s="15" t="str">
        <f t="shared" si="66"/>
        <v/>
      </c>
      <c r="H303" s="86"/>
      <c r="I303" s="138"/>
      <c r="J303" s="139"/>
      <c r="K303" s="142"/>
      <c r="L303" s="86"/>
      <c r="M303" s="138"/>
      <c r="N303" s="144"/>
      <c r="O303" s="144"/>
      <c r="P303" s="87" t="str">
        <f t="shared" si="67"/>
        <v/>
      </c>
      <c r="Q303" s="118" t="str">
        <f t="shared" si="70"/>
        <v/>
      </c>
      <c r="R303" s="11" t="str">
        <f>IF(B303="","",IF(COUNTIF(B304:$B$513,B303)=0,SUMIF($B$14:$B$513,B303,$Q$14:$Q$513),""))</f>
        <v/>
      </c>
      <c r="S303" s="11" t="str">
        <f t="shared" si="71"/>
        <v/>
      </c>
      <c r="T303" s="17"/>
      <c r="U303" s="12"/>
      <c r="V303" s="16" t="str">
        <f t="shared" si="68"/>
        <v/>
      </c>
      <c r="W303" s="14"/>
      <c r="X303" s="153"/>
      <c r="Y303" s="18" t="str">
        <f t="shared" si="72"/>
        <v/>
      </c>
      <c r="Z303" s="18" t="str">
        <f t="shared" si="73"/>
        <v/>
      </c>
      <c r="AF303" s="58" t="str">
        <f t="shared" si="75"/>
        <v/>
      </c>
      <c r="AG303" s="45" t="str">
        <f t="shared" si="74"/>
        <v/>
      </c>
      <c r="AH303" s="130" t="str">
        <f>IF(AF303="","",IF(COUNTIF($AH$15:AH302,"="&amp;SMALL($Z$14:$Z$513,AF303)),"",SMALL($Z$14:$Z$513,AF303)))</f>
        <v/>
      </c>
      <c r="AI303" s="45"/>
      <c r="AJ303" s="126" t="str">
        <f t="shared" si="76"/>
        <v/>
      </c>
    </row>
    <row r="304" spans="2:36" ht="18.95" customHeight="1">
      <c r="B304" s="14"/>
      <c r="C304" s="14"/>
      <c r="D304" s="14"/>
      <c r="E304" s="12"/>
      <c r="F304" s="16" t="str">
        <f t="shared" si="69"/>
        <v/>
      </c>
      <c r="G304" s="15" t="str">
        <f t="shared" si="66"/>
        <v/>
      </c>
      <c r="H304" s="86"/>
      <c r="I304" s="138"/>
      <c r="J304" s="139"/>
      <c r="K304" s="142"/>
      <c r="L304" s="86"/>
      <c r="M304" s="138"/>
      <c r="N304" s="144"/>
      <c r="O304" s="144"/>
      <c r="P304" s="87" t="str">
        <f t="shared" si="67"/>
        <v/>
      </c>
      <c r="Q304" s="118" t="str">
        <f t="shared" si="70"/>
        <v/>
      </c>
      <c r="R304" s="11" t="str">
        <f>IF(B304="","",IF(COUNTIF(B305:$B$513,B304)=0,SUMIF($B$14:$B$513,B304,$Q$14:$Q$513),""))</f>
        <v/>
      </c>
      <c r="S304" s="11" t="str">
        <f t="shared" si="71"/>
        <v/>
      </c>
      <c r="T304" s="17"/>
      <c r="U304" s="12"/>
      <c r="V304" s="16" t="str">
        <f t="shared" si="68"/>
        <v/>
      </c>
      <c r="W304" s="14"/>
      <c r="X304" s="153"/>
      <c r="Y304" s="18" t="str">
        <f t="shared" si="72"/>
        <v/>
      </c>
      <c r="Z304" s="18" t="str">
        <f t="shared" si="73"/>
        <v/>
      </c>
      <c r="AF304" s="58" t="str">
        <f t="shared" si="75"/>
        <v/>
      </c>
      <c r="AG304" s="45" t="str">
        <f t="shared" si="74"/>
        <v/>
      </c>
      <c r="AH304" s="130" t="str">
        <f>IF(AF304="","",IF(COUNTIF($AH$15:AH303,"="&amp;SMALL($Z$14:$Z$513,AF304)),"",SMALL($Z$14:$Z$513,AF304)))</f>
        <v/>
      </c>
      <c r="AI304" s="45"/>
      <c r="AJ304" s="126" t="str">
        <f t="shared" si="76"/>
        <v/>
      </c>
    </row>
    <row r="305" spans="2:36" ht="18.95" customHeight="1">
      <c r="B305" s="14"/>
      <c r="C305" s="14"/>
      <c r="D305" s="14"/>
      <c r="E305" s="12"/>
      <c r="F305" s="16" t="str">
        <f t="shared" si="69"/>
        <v/>
      </c>
      <c r="G305" s="15" t="str">
        <f t="shared" si="66"/>
        <v/>
      </c>
      <c r="H305" s="86"/>
      <c r="I305" s="138"/>
      <c r="J305" s="139"/>
      <c r="K305" s="142"/>
      <c r="L305" s="86"/>
      <c r="M305" s="138"/>
      <c r="N305" s="144"/>
      <c r="O305" s="144"/>
      <c r="P305" s="87" t="str">
        <f t="shared" si="67"/>
        <v/>
      </c>
      <c r="Q305" s="118" t="str">
        <f t="shared" si="70"/>
        <v/>
      </c>
      <c r="R305" s="11" t="str">
        <f>IF(B305="","",IF(COUNTIF(B306:$B$513,B305)=0,SUMIF($B$14:$B$513,B305,$Q$14:$Q$513),""))</f>
        <v/>
      </c>
      <c r="S305" s="11" t="str">
        <f t="shared" si="71"/>
        <v/>
      </c>
      <c r="T305" s="17"/>
      <c r="U305" s="12"/>
      <c r="V305" s="16" t="str">
        <f t="shared" si="68"/>
        <v/>
      </c>
      <c r="W305" s="14"/>
      <c r="X305" s="153"/>
      <c r="Y305" s="18" t="str">
        <f t="shared" si="72"/>
        <v/>
      </c>
      <c r="Z305" s="18" t="str">
        <f t="shared" si="73"/>
        <v/>
      </c>
      <c r="AF305" s="58" t="str">
        <f t="shared" si="75"/>
        <v/>
      </c>
      <c r="AG305" s="45" t="str">
        <f t="shared" si="74"/>
        <v/>
      </c>
      <c r="AH305" s="130" t="str">
        <f>IF(AF305="","",IF(COUNTIF($AH$15:AH304,"="&amp;SMALL($Z$14:$Z$513,AF305)),"",SMALL($Z$14:$Z$513,AF305)))</f>
        <v/>
      </c>
      <c r="AI305" s="45"/>
      <c r="AJ305" s="126" t="str">
        <f t="shared" si="76"/>
        <v/>
      </c>
    </row>
    <row r="306" spans="2:36" ht="18.95" customHeight="1">
      <c r="B306" s="14"/>
      <c r="C306" s="14"/>
      <c r="D306" s="14"/>
      <c r="E306" s="12"/>
      <c r="F306" s="16" t="str">
        <f t="shared" si="69"/>
        <v/>
      </c>
      <c r="G306" s="15" t="str">
        <f t="shared" si="66"/>
        <v/>
      </c>
      <c r="H306" s="86"/>
      <c r="I306" s="138"/>
      <c r="J306" s="139"/>
      <c r="K306" s="142"/>
      <c r="L306" s="86"/>
      <c r="M306" s="138"/>
      <c r="N306" s="144"/>
      <c r="O306" s="144"/>
      <c r="P306" s="87" t="str">
        <f t="shared" si="67"/>
        <v/>
      </c>
      <c r="Q306" s="118" t="str">
        <f t="shared" si="70"/>
        <v/>
      </c>
      <c r="R306" s="11" t="str">
        <f>IF(B306="","",IF(COUNTIF(B307:$B$513,B306)=0,SUMIF($B$14:$B$513,B306,$Q$14:$Q$513),""))</f>
        <v/>
      </c>
      <c r="S306" s="11" t="str">
        <f t="shared" si="71"/>
        <v/>
      </c>
      <c r="T306" s="17"/>
      <c r="U306" s="12"/>
      <c r="V306" s="16" t="str">
        <f t="shared" si="68"/>
        <v/>
      </c>
      <c r="W306" s="14"/>
      <c r="X306" s="153"/>
      <c r="Y306" s="18" t="str">
        <f t="shared" si="72"/>
        <v/>
      </c>
      <c r="Z306" s="18" t="str">
        <f t="shared" si="73"/>
        <v/>
      </c>
      <c r="AF306" s="58" t="str">
        <f t="shared" si="75"/>
        <v/>
      </c>
      <c r="AG306" s="45" t="str">
        <f t="shared" si="74"/>
        <v/>
      </c>
      <c r="AH306" s="130" t="str">
        <f>IF(AF306="","",IF(COUNTIF($AH$15:AH305,"="&amp;SMALL($Z$14:$Z$513,AF306)),"",SMALL($Z$14:$Z$513,AF306)))</f>
        <v/>
      </c>
      <c r="AI306" s="45"/>
      <c r="AJ306" s="126" t="str">
        <f t="shared" si="76"/>
        <v/>
      </c>
    </row>
    <row r="307" spans="2:36" ht="18.95" customHeight="1">
      <c r="B307" s="14"/>
      <c r="C307" s="14"/>
      <c r="D307" s="14"/>
      <c r="E307" s="12"/>
      <c r="F307" s="16" t="str">
        <f t="shared" si="69"/>
        <v/>
      </c>
      <c r="G307" s="15" t="str">
        <f t="shared" si="66"/>
        <v/>
      </c>
      <c r="H307" s="86"/>
      <c r="I307" s="138"/>
      <c r="J307" s="139"/>
      <c r="K307" s="142"/>
      <c r="L307" s="86"/>
      <c r="M307" s="138"/>
      <c r="N307" s="144"/>
      <c r="O307" s="144"/>
      <c r="P307" s="87" t="str">
        <f t="shared" si="67"/>
        <v/>
      </c>
      <c r="Q307" s="118" t="str">
        <f t="shared" si="70"/>
        <v/>
      </c>
      <c r="R307" s="11" t="str">
        <f>IF(B307="","",IF(COUNTIF(B308:$B$513,B307)=0,SUMIF($B$14:$B$513,B307,$Q$14:$Q$513),""))</f>
        <v/>
      </c>
      <c r="S307" s="11" t="str">
        <f t="shared" si="71"/>
        <v/>
      </c>
      <c r="T307" s="17"/>
      <c r="U307" s="12"/>
      <c r="V307" s="16" t="str">
        <f t="shared" si="68"/>
        <v/>
      </c>
      <c r="W307" s="14"/>
      <c r="X307" s="153"/>
      <c r="Y307" s="18" t="str">
        <f t="shared" si="72"/>
        <v/>
      </c>
      <c r="Z307" s="18" t="str">
        <f t="shared" si="73"/>
        <v/>
      </c>
      <c r="AF307" s="58" t="str">
        <f t="shared" si="75"/>
        <v/>
      </c>
      <c r="AG307" s="45" t="str">
        <f t="shared" si="74"/>
        <v/>
      </c>
      <c r="AH307" s="130" t="str">
        <f>IF(AF307="","",IF(COUNTIF($AH$15:AH306,"="&amp;SMALL($Z$14:$Z$513,AF307)),"",SMALL($Z$14:$Z$513,AF307)))</f>
        <v/>
      </c>
      <c r="AI307" s="45"/>
      <c r="AJ307" s="126" t="str">
        <f t="shared" si="76"/>
        <v/>
      </c>
    </row>
    <row r="308" spans="2:36" ht="18.95" customHeight="1">
      <c r="B308" s="14"/>
      <c r="C308" s="14"/>
      <c r="D308" s="14"/>
      <c r="E308" s="12"/>
      <c r="F308" s="16" t="str">
        <f t="shared" si="69"/>
        <v/>
      </c>
      <c r="G308" s="15" t="str">
        <f t="shared" si="66"/>
        <v/>
      </c>
      <c r="H308" s="86"/>
      <c r="I308" s="138"/>
      <c r="J308" s="139"/>
      <c r="K308" s="142"/>
      <c r="L308" s="86"/>
      <c r="M308" s="138"/>
      <c r="N308" s="144"/>
      <c r="O308" s="144"/>
      <c r="P308" s="87" t="str">
        <f t="shared" si="67"/>
        <v/>
      </c>
      <c r="Q308" s="118" t="str">
        <f t="shared" si="70"/>
        <v/>
      </c>
      <c r="R308" s="11" t="str">
        <f>IF(B308="","",IF(COUNTIF(B309:$B$513,B308)=0,SUMIF($B$14:$B$513,B308,$Q$14:$Q$513),""))</f>
        <v/>
      </c>
      <c r="S308" s="11" t="str">
        <f t="shared" si="71"/>
        <v/>
      </c>
      <c r="T308" s="17"/>
      <c r="U308" s="12"/>
      <c r="V308" s="16" t="str">
        <f t="shared" si="68"/>
        <v/>
      </c>
      <c r="W308" s="14"/>
      <c r="X308" s="153"/>
      <c r="Y308" s="18" t="str">
        <f t="shared" si="72"/>
        <v/>
      </c>
      <c r="Z308" s="18" t="str">
        <f t="shared" si="73"/>
        <v/>
      </c>
      <c r="AF308" s="58" t="str">
        <f t="shared" si="75"/>
        <v/>
      </c>
      <c r="AG308" s="45" t="str">
        <f t="shared" si="74"/>
        <v/>
      </c>
      <c r="AH308" s="130" t="str">
        <f>IF(AF308="","",IF(COUNTIF($AH$15:AH307,"="&amp;SMALL($Z$14:$Z$513,AF308)),"",SMALL($Z$14:$Z$513,AF308)))</f>
        <v/>
      </c>
      <c r="AI308" s="45"/>
      <c r="AJ308" s="126" t="str">
        <f t="shared" si="76"/>
        <v/>
      </c>
    </row>
    <row r="309" spans="2:36" ht="18.95" customHeight="1">
      <c r="B309" s="14"/>
      <c r="C309" s="14"/>
      <c r="D309" s="14"/>
      <c r="E309" s="12"/>
      <c r="F309" s="16" t="str">
        <f t="shared" si="69"/>
        <v/>
      </c>
      <c r="G309" s="15" t="str">
        <f t="shared" si="66"/>
        <v/>
      </c>
      <c r="H309" s="86"/>
      <c r="I309" s="138"/>
      <c r="J309" s="139"/>
      <c r="K309" s="142"/>
      <c r="L309" s="86"/>
      <c r="M309" s="138"/>
      <c r="N309" s="144"/>
      <c r="O309" s="144"/>
      <c r="P309" s="87" t="str">
        <f t="shared" si="67"/>
        <v/>
      </c>
      <c r="Q309" s="118" t="str">
        <f t="shared" si="70"/>
        <v/>
      </c>
      <c r="R309" s="11" t="str">
        <f>IF(B309="","",IF(COUNTIF(B310:$B$513,B309)=0,SUMIF($B$14:$B$513,B309,$Q$14:$Q$513),""))</f>
        <v/>
      </c>
      <c r="S309" s="11" t="str">
        <f t="shared" si="71"/>
        <v/>
      </c>
      <c r="T309" s="17"/>
      <c r="U309" s="12"/>
      <c r="V309" s="16" t="str">
        <f t="shared" si="68"/>
        <v/>
      </c>
      <c r="W309" s="14"/>
      <c r="X309" s="153"/>
      <c r="Y309" s="18" t="str">
        <f t="shared" si="72"/>
        <v/>
      </c>
      <c r="Z309" s="18" t="str">
        <f t="shared" si="73"/>
        <v/>
      </c>
      <c r="AF309" s="58" t="str">
        <f t="shared" si="75"/>
        <v/>
      </c>
      <c r="AG309" s="45" t="str">
        <f t="shared" si="74"/>
        <v/>
      </c>
      <c r="AH309" s="130" t="str">
        <f>IF(AF309="","",IF(COUNTIF($AH$15:AH308,"="&amp;SMALL($Z$14:$Z$513,AF309)),"",SMALL($Z$14:$Z$513,AF309)))</f>
        <v/>
      </c>
      <c r="AI309" s="45"/>
      <c r="AJ309" s="126" t="str">
        <f t="shared" si="76"/>
        <v/>
      </c>
    </row>
    <row r="310" spans="2:36" ht="18.95" customHeight="1">
      <c r="B310" s="14"/>
      <c r="C310" s="14"/>
      <c r="D310" s="14"/>
      <c r="E310" s="12"/>
      <c r="F310" s="16" t="str">
        <f t="shared" si="69"/>
        <v/>
      </c>
      <c r="G310" s="15" t="str">
        <f t="shared" si="66"/>
        <v/>
      </c>
      <c r="H310" s="86"/>
      <c r="I310" s="138"/>
      <c r="J310" s="139"/>
      <c r="K310" s="142"/>
      <c r="L310" s="86"/>
      <c r="M310" s="138"/>
      <c r="N310" s="144"/>
      <c r="O310" s="144"/>
      <c r="P310" s="87" t="str">
        <f t="shared" si="67"/>
        <v/>
      </c>
      <c r="Q310" s="118" t="str">
        <f t="shared" si="70"/>
        <v/>
      </c>
      <c r="R310" s="11" t="str">
        <f>IF(B310="","",IF(COUNTIF(B311:$B$513,B310)=0,SUMIF($B$14:$B$513,B310,$Q$14:$Q$513),""))</f>
        <v/>
      </c>
      <c r="S310" s="11" t="str">
        <f t="shared" si="71"/>
        <v/>
      </c>
      <c r="T310" s="17"/>
      <c r="U310" s="12"/>
      <c r="V310" s="16" t="str">
        <f t="shared" si="68"/>
        <v/>
      </c>
      <c r="W310" s="14"/>
      <c r="X310" s="153"/>
      <c r="Y310" s="18" t="str">
        <f t="shared" si="72"/>
        <v/>
      </c>
      <c r="Z310" s="18" t="str">
        <f t="shared" si="73"/>
        <v/>
      </c>
      <c r="AF310" s="58" t="str">
        <f t="shared" si="75"/>
        <v/>
      </c>
      <c r="AG310" s="45" t="str">
        <f t="shared" si="74"/>
        <v/>
      </c>
      <c r="AH310" s="130" t="str">
        <f>IF(AF310="","",IF(COUNTIF($AH$15:AH309,"="&amp;SMALL($Z$14:$Z$513,AF310)),"",SMALL($Z$14:$Z$513,AF310)))</f>
        <v/>
      </c>
      <c r="AI310" s="45"/>
      <c r="AJ310" s="126" t="str">
        <f t="shared" si="76"/>
        <v/>
      </c>
    </row>
    <row r="311" spans="2:36" ht="18.95" customHeight="1">
      <c r="B311" s="14"/>
      <c r="C311" s="14"/>
      <c r="D311" s="14"/>
      <c r="E311" s="12"/>
      <c r="F311" s="16" t="str">
        <f t="shared" si="69"/>
        <v/>
      </c>
      <c r="G311" s="15" t="str">
        <f t="shared" si="66"/>
        <v/>
      </c>
      <c r="H311" s="86"/>
      <c r="I311" s="138"/>
      <c r="J311" s="139"/>
      <c r="K311" s="142"/>
      <c r="L311" s="86"/>
      <c r="M311" s="138"/>
      <c r="N311" s="144"/>
      <c r="O311" s="144"/>
      <c r="P311" s="87" t="str">
        <f t="shared" si="67"/>
        <v/>
      </c>
      <c r="Q311" s="118" t="str">
        <f t="shared" si="70"/>
        <v/>
      </c>
      <c r="R311" s="11" t="str">
        <f>IF(B311="","",IF(COUNTIF(B312:$B$513,B311)=0,SUMIF($B$14:$B$513,B311,$Q$14:$Q$513),""))</f>
        <v/>
      </c>
      <c r="S311" s="11" t="str">
        <f t="shared" si="71"/>
        <v/>
      </c>
      <c r="T311" s="17"/>
      <c r="U311" s="12"/>
      <c r="V311" s="16" t="str">
        <f t="shared" si="68"/>
        <v/>
      </c>
      <c r="W311" s="14"/>
      <c r="X311" s="153"/>
      <c r="Y311" s="18" t="str">
        <f t="shared" si="72"/>
        <v/>
      </c>
      <c r="Z311" s="18" t="str">
        <f t="shared" si="73"/>
        <v/>
      </c>
      <c r="AF311" s="58" t="str">
        <f t="shared" si="75"/>
        <v/>
      </c>
      <c r="AG311" s="45" t="str">
        <f t="shared" si="74"/>
        <v/>
      </c>
      <c r="AH311" s="130" t="str">
        <f>IF(AF311="","",IF(COUNTIF($AH$15:AH310,"="&amp;SMALL($Z$14:$Z$513,AF311)),"",SMALL($Z$14:$Z$513,AF311)))</f>
        <v/>
      </c>
      <c r="AI311" s="45"/>
      <c r="AJ311" s="126" t="str">
        <f t="shared" si="76"/>
        <v/>
      </c>
    </row>
    <row r="312" spans="2:36" ht="18.95" customHeight="1">
      <c r="B312" s="14"/>
      <c r="C312" s="14"/>
      <c r="D312" s="14"/>
      <c r="E312" s="12"/>
      <c r="F312" s="16" t="str">
        <f t="shared" si="69"/>
        <v/>
      </c>
      <c r="G312" s="15" t="str">
        <f t="shared" si="66"/>
        <v/>
      </c>
      <c r="H312" s="86"/>
      <c r="I312" s="138"/>
      <c r="J312" s="139"/>
      <c r="K312" s="142"/>
      <c r="L312" s="86"/>
      <c r="M312" s="138"/>
      <c r="N312" s="144"/>
      <c r="O312" s="144"/>
      <c r="P312" s="87" t="str">
        <f t="shared" si="67"/>
        <v/>
      </c>
      <c r="Q312" s="118" t="str">
        <f t="shared" si="70"/>
        <v/>
      </c>
      <c r="R312" s="11" t="str">
        <f>IF(B312="","",IF(COUNTIF(B313:$B$513,B312)=0,SUMIF($B$14:$B$513,B312,$Q$14:$Q$513),""))</f>
        <v/>
      </c>
      <c r="S312" s="11" t="str">
        <f t="shared" si="71"/>
        <v/>
      </c>
      <c r="T312" s="17"/>
      <c r="U312" s="12"/>
      <c r="V312" s="16" t="str">
        <f t="shared" si="68"/>
        <v/>
      </c>
      <c r="W312" s="14"/>
      <c r="X312" s="153"/>
      <c r="Y312" s="18" t="str">
        <f t="shared" si="72"/>
        <v/>
      </c>
      <c r="Z312" s="18" t="str">
        <f t="shared" si="73"/>
        <v/>
      </c>
      <c r="AF312" s="58" t="str">
        <f t="shared" si="75"/>
        <v/>
      </c>
      <c r="AG312" s="45" t="str">
        <f t="shared" si="74"/>
        <v/>
      </c>
      <c r="AH312" s="130" t="str">
        <f>IF(AF312="","",IF(COUNTIF($AH$15:AH311,"="&amp;SMALL($Z$14:$Z$513,AF312)),"",SMALL($Z$14:$Z$513,AF312)))</f>
        <v/>
      </c>
      <c r="AI312" s="45"/>
      <c r="AJ312" s="126" t="str">
        <f t="shared" si="76"/>
        <v/>
      </c>
    </row>
    <row r="313" spans="2:36" ht="18.95" customHeight="1">
      <c r="B313" s="14"/>
      <c r="C313" s="14"/>
      <c r="D313" s="14"/>
      <c r="E313" s="12"/>
      <c r="F313" s="16" t="str">
        <f t="shared" si="69"/>
        <v/>
      </c>
      <c r="G313" s="15" t="str">
        <f t="shared" si="66"/>
        <v/>
      </c>
      <c r="H313" s="86"/>
      <c r="I313" s="138"/>
      <c r="J313" s="139"/>
      <c r="K313" s="142"/>
      <c r="L313" s="86"/>
      <c r="M313" s="138"/>
      <c r="N313" s="144"/>
      <c r="O313" s="144"/>
      <c r="P313" s="87" t="str">
        <f t="shared" si="67"/>
        <v/>
      </c>
      <c r="Q313" s="118" t="str">
        <f t="shared" si="70"/>
        <v/>
      </c>
      <c r="R313" s="11" t="str">
        <f>IF(B313="","",IF(COUNTIF(B314:$B$513,B313)=0,SUMIF($B$14:$B$513,B313,$Q$14:$Q$513),""))</f>
        <v/>
      </c>
      <c r="S313" s="11" t="str">
        <f t="shared" si="71"/>
        <v/>
      </c>
      <c r="T313" s="17"/>
      <c r="U313" s="12"/>
      <c r="V313" s="16" t="str">
        <f t="shared" si="68"/>
        <v/>
      </c>
      <c r="W313" s="14"/>
      <c r="X313" s="153"/>
      <c r="Y313" s="18" t="str">
        <f t="shared" si="72"/>
        <v/>
      </c>
      <c r="Z313" s="18" t="str">
        <f t="shared" si="73"/>
        <v/>
      </c>
      <c r="AF313" s="58" t="str">
        <f t="shared" si="75"/>
        <v/>
      </c>
      <c r="AG313" s="45" t="str">
        <f t="shared" si="74"/>
        <v/>
      </c>
      <c r="AH313" s="130" t="str">
        <f>IF(AF313="","",IF(COUNTIF($AH$15:AH312,"="&amp;SMALL($Z$14:$Z$513,AF313)),"",SMALL($Z$14:$Z$513,AF313)))</f>
        <v/>
      </c>
      <c r="AI313" s="45"/>
      <c r="AJ313" s="126" t="str">
        <f t="shared" si="76"/>
        <v/>
      </c>
    </row>
    <row r="314" spans="2:36" ht="18.95" customHeight="1">
      <c r="B314" s="14"/>
      <c r="C314" s="14"/>
      <c r="D314" s="14"/>
      <c r="E314" s="12"/>
      <c r="F314" s="16" t="str">
        <f t="shared" si="69"/>
        <v/>
      </c>
      <c r="G314" s="15" t="str">
        <f t="shared" si="66"/>
        <v/>
      </c>
      <c r="H314" s="86"/>
      <c r="I314" s="138"/>
      <c r="J314" s="139"/>
      <c r="K314" s="142"/>
      <c r="L314" s="86"/>
      <c r="M314" s="138"/>
      <c r="N314" s="144"/>
      <c r="O314" s="144"/>
      <c r="P314" s="87" t="str">
        <f t="shared" si="67"/>
        <v/>
      </c>
      <c r="Q314" s="118" t="str">
        <f t="shared" si="70"/>
        <v/>
      </c>
      <c r="R314" s="11" t="str">
        <f>IF(B314="","",IF(COUNTIF(B315:$B$513,B314)=0,SUMIF($B$14:$B$513,B314,$Q$14:$Q$513),""))</f>
        <v/>
      </c>
      <c r="S314" s="11" t="str">
        <f t="shared" si="71"/>
        <v/>
      </c>
      <c r="T314" s="17"/>
      <c r="U314" s="12"/>
      <c r="V314" s="16" t="str">
        <f t="shared" si="68"/>
        <v/>
      </c>
      <c r="W314" s="14"/>
      <c r="X314" s="153"/>
      <c r="Y314" s="18" t="str">
        <f t="shared" si="72"/>
        <v/>
      </c>
      <c r="Z314" s="18" t="str">
        <f t="shared" si="73"/>
        <v/>
      </c>
      <c r="AF314" s="58" t="str">
        <f t="shared" si="75"/>
        <v/>
      </c>
      <c r="AG314" s="45" t="str">
        <f t="shared" si="74"/>
        <v/>
      </c>
      <c r="AH314" s="130" t="str">
        <f>IF(AF314="","",IF(COUNTIF($AH$15:AH313,"="&amp;SMALL($Z$14:$Z$513,AF314)),"",SMALL($Z$14:$Z$513,AF314)))</f>
        <v/>
      </c>
      <c r="AI314" s="45"/>
      <c r="AJ314" s="126" t="str">
        <f t="shared" si="76"/>
        <v/>
      </c>
    </row>
    <row r="315" spans="2:36" ht="18.95" customHeight="1">
      <c r="B315" s="14"/>
      <c r="C315" s="14"/>
      <c r="D315" s="14"/>
      <c r="E315" s="12"/>
      <c r="F315" s="16" t="str">
        <f t="shared" si="69"/>
        <v/>
      </c>
      <c r="G315" s="15" t="str">
        <f t="shared" si="66"/>
        <v/>
      </c>
      <c r="H315" s="86"/>
      <c r="I315" s="138"/>
      <c r="J315" s="139"/>
      <c r="K315" s="142"/>
      <c r="L315" s="86"/>
      <c r="M315" s="138"/>
      <c r="N315" s="144"/>
      <c r="O315" s="144"/>
      <c r="P315" s="87" t="str">
        <f t="shared" si="67"/>
        <v/>
      </c>
      <c r="Q315" s="118" t="str">
        <f t="shared" si="70"/>
        <v/>
      </c>
      <c r="R315" s="11" t="str">
        <f>IF(B315="","",IF(COUNTIF(B316:$B$513,B315)=0,SUMIF($B$14:$B$513,B315,$Q$14:$Q$513),""))</f>
        <v/>
      </c>
      <c r="S315" s="11" t="str">
        <f t="shared" si="71"/>
        <v/>
      </c>
      <c r="T315" s="17"/>
      <c r="U315" s="12"/>
      <c r="V315" s="16" t="str">
        <f t="shared" si="68"/>
        <v/>
      </c>
      <c r="W315" s="14"/>
      <c r="X315" s="153"/>
      <c r="Y315" s="18" t="str">
        <f t="shared" si="72"/>
        <v/>
      </c>
      <c r="Z315" s="18" t="str">
        <f t="shared" si="73"/>
        <v/>
      </c>
      <c r="AF315" s="58" t="str">
        <f t="shared" si="75"/>
        <v/>
      </c>
      <c r="AG315" s="45" t="str">
        <f t="shared" si="74"/>
        <v/>
      </c>
      <c r="AH315" s="130" t="str">
        <f>IF(AF315="","",IF(COUNTIF($AH$15:AH314,"="&amp;SMALL($Z$14:$Z$513,AF315)),"",SMALL($Z$14:$Z$513,AF315)))</f>
        <v/>
      </c>
      <c r="AI315" s="45"/>
      <c r="AJ315" s="126" t="str">
        <f t="shared" si="76"/>
        <v/>
      </c>
    </row>
    <row r="316" spans="2:36" ht="18.95" customHeight="1">
      <c r="B316" s="14"/>
      <c r="C316" s="14"/>
      <c r="D316" s="14"/>
      <c r="E316" s="12"/>
      <c r="F316" s="16" t="str">
        <f t="shared" si="69"/>
        <v/>
      </c>
      <c r="G316" s="15" t="str">
        <f t="shared" si="66"/>
        <v/>
      </c>
      <c r="H316" s="86"/>
      <c r="I316" s="138"/>
      <c r="J316" s="139"/>
      <c r="K316" s="142"/>
      <c r="L316" s="86"/>
      <c r="M316" s="138"/>
      <c r="N316" s="144"/>
      <c r="O316" s="144"/>
      <c r="P316" s="87" t="str">
        <f t="shared" si="67"/>
        <v/>
      </c>
      <c r="Q316" s="118" t="str">
        <f t="shared" si="70"/>
        <v/>
      </c>
      <c r="R316" s="11" t="str">
        <f>IF(B316="","",IF(COUNTIF(B317:$B$513,B316)=0,SUMIF($B$14:$B$513,B316,$Q$14:$Q$513),""))</f>
        <v/>
      </c>
      <c r="S316" s="11" t="str">
        <f t="shared" si="71"/>
        <v/>
      </c>
      <c r="T316" s="17"/>
      <c r="U316" s="12"/>
      <c r="V316" s="16" t="str">
        <f t="shared" si="68"/>
        <v/>
      </c>
      <c r="W316" s="14"/>
      <c r="X316" s="153"/>
      <c r="Y316" s="18" t="str">
        <f t="shared" si="72"/>
        <v/>
      </c>
      <c r="Z316" s="18" t="str">
        <f t="shared" si="73"/>
        <v/>
      </c>
      <c r="AF316" s="58" t="str">
        <f t="shared" si="75"/>
        <v/>
      </c>
      <c r="AG316" s="45" t="str">
        <f t="shared" si="74"/>
        <v/>
      </c>
      <c r="AH316" s="130" t="str">
        <f>IF(AF316="","",IF(COUNTIF($AH$15:AH315,"="&amp;SMALL($Z$14:$Z$513,AF316)),"",SMALL($Z$14:$Z$513,AF316)))</f>
        <v/>
      </c>
      <c r="AI316" s="45"/>
      <c r="AJ316" s="126" t="str">
        <f t="shared" si="76"/>
        <v/>
      </c>
    </row>
    <row r="317" spans="2:36" ht="18.95" customHeight="1">
      <c r="B317" s="14"/>
      <c r="C317" s="14"/>
      <c r="D317" s="14"/>
      <c r="E317" s="12"/>
      <c r="F317" s="16" t="str">
        <f t="shared" si="69"/>
        <v/>
      </c>
      <c r="G317" s="15" t="str">
        <f t="shared" si="66"/>
        <v/>
      </c>
      <c r="H317" s="86"/>
      <c r="I317" s="138"/>
      <c r="J317" s="139"/>
      <c r="K317" s="142"/>
      <c r="L317" s="86"/>
      <c r="M317" s="138"/>
      <c r="N317" s="144"/>
      <c r="O317" s="144"/>
      <c r="P317" s="87" t="str">
        <f t="shared" si="67"/>
        <v/>
      </c>
      <c r="Q317" s="118" t="str">
        <f t="shared" si="70"/>
        <v/>
      </c>
      <c r="R317" s="11" t="str">
        <f>IF(B317="","",IF(COUNTIF(B318:$B$513,B317)=0,SUMIF($B$14:$B$513,B317,$Q$14:$Q$513),""))</f>
        <v/>
      </c>
      <c r="S317" s="11" t="str">
        <f t="shared" si="71"/>
        <v/>
      </c>
      <c r="T317" s="17"/>
      <c r="U317" s="12"/>
      <c r="V317" s="16" t="str">
        <f t="shared" si="68"/>
        <v/>
      </c>
      <c r="W317" s="14"/>
      <c r="X317" s="153"/>
      <c r="Y317" s="18" t="str">
        <f t="shared" si="72"/>
        <v/>
      </c>
      <c r="Z317" s="18" t="str">
        <f t="shared" si="73"/>
        <v/>
      </c>
      <c r="AF317" s="58" t="str">
        <f t="shared" si="75"/>
        <v/>
      </c>
      <c r="AG317" s="45" t="str">
        <f t="shared" si="74"/>
        <v/>
      </c>
      <c r="AH317" s="130" t="str">
        <f>IF(AF317="","",IF(COUNTIF($AH$15:AH316,"="&amp;SMALL($Z$14:$Z$513,AF317)),"",SMALL($Z$14:$Z$513,AF317)))</f>
        <v/>
      </c>
      <c r="AI317" s="45"/>
      <c r="AJ317" s="126" t="str">
        <f t="shared" si="76"/>
        <v/>
      </c>
    </row>
    <row r="318" spans="2:36" ht="18.95" customHeight="1">
      <c r="B318" s="14"/>
      <c r="C318" s="14"/>
      <c r="D318" s="14"/>
      <c r="E318" s="12"/>
      <c r="F318" s="16" t="str">
        <f t="shared" si="69"/>
        <v/>
      </c>
      <c r="G318" s="15" t="str">
        <f t="shared" si="66"/>
        <v/>
      </c>
      <c r="H318" s="86"/>
      <c r="I318" s="138"/>
      <c r="J318" s="139"/>
      <c r="K318" s="142"/>
      <c r="L318" s="86"/>
      <c r="M318" s="138"/>
      <c r="N318" s="144"/>
      <c r="O318" s="144"/>
      <c r="P318" s="87" t="str">
        <f t="shared" si="67"/>
        <v/>
      </c>
      <c r="Q318" s="118" t="str">
        <f t="shared" si="70"/>
        <v/>
      </c>
      <c r="R318" s="11" t="str">
        <f>IF(B318="","",IF(COUNTIF(B319:$B$513,B318)=0,SUMIF($B$14:$B$513,B318,$Q$14:$Q$513),""))</f>
        <v/>
      </c>
      <c r="S318" s="11" t="str">
        <f t="shared" si="71"/>
        <v/>
      </c>
      <c r="T318" s="17"/>
      <c r="U318" s="12"/>
      <c r="V318" s="16" t="str">
        <f t="shared" si="68"/>
        <v/>
      </c>
      <c r="W318" s="14"/>
      <c r="X318" s="153"/>
      <c r="Y318" s="18" t="str">
        <f t="shared" si="72"/>
        <v/>
      </c>
      <c r="Z318" s="18" t="str">
        <f t="shared" si="73"/>
        <v/>
      </c>
      <c r="AF318" s="58" t="str">
        <f t="shared" si="75"/>
        <v/>
      </c>
      <c r="AG318" s="45" t="str">
        <f t="shared" si="74"/>
        <v/>
      </c>
      <c r="AH318" s="130" t="str">
        <f>IF(AF318="","",IF(COUNTIF($AH$15:AH317,"="&amp;SMALL($Z$14:$Z$513,AF318)),"",SMALL($Z$14:$Z$513,AF318)))</f>
        <v/>
      </c>
      <c r="AI318" s="45"/>
      <c r="AJ318" s="126" t="str">
        <f t="shared" si="76"/>
        <v/>
      </c>
    </row>
    <row r="319" spans="2:36" ht="18.95" customHeight="1">
      <c r="B319" s="14"/>
      <c r="C319" s="14"/>
      <c r="D319" s="14"/>
      <c r="E319" s="12"/>
      <c r="F319" s="16" t="str">
        <f t="shared" si="69"/>
        <v/>
      </c>
      <c r="G319" s="15" t="str">
        <f t="shared" si="66"/>
        <v/>
      </c>
      <c r="H319" s="86"/>
      <c r="I319" s="138"/>
      <c r="J319" s="139"/>
      <c r="K319" s="142"/>
      <c r="L319" s="86"/>
      <c r="M319" s="138"/>
      <c r="N319" s="144"/>
      <c r="O319" s="144"/>
      <c r="P319" s="87" t="str">
        <f t="shared" si="67"/>
        <v/>
      </c>
      <c r="Q319" s="118" t="str">
        <f t="shared" si="70"/>
        <v/>
      </c>
      <c r="R319" s="11" t="str">
        <f>IF(B319="","",IF(COUNTIF(B320:$B$513,B319)=0,SUMIF($B$14:$B$513,B319,$Q$14:$Q$513),""))</f>
        <v/>
      </c>
      <c r="S319" s="11" t="str">
        <f t="shared" si="71"/>
        <v/>
      </c>
      <c r="T319" s="17"/>
      <c r="U319" s="12"/>
      <c r="V319" s="16" t="str">
        <f t="shared" si="68"/>
        <v/>
      </c>
      <c r="W319" s="14"/>
      <c r="X319" s="153"/>
      <c r="Y319" s="18" t="str">
        <f t="shared" si="72"/>
        <v/>
      </c>
      <c r="Z319" s="18" t="str">
        <f t="shared" si="73"/>
        <v/>
      </c>
      <c r="AF319" s="58" t="str">
        <f t="shared" si="75"/>
        <v/>
      </c>
      <c r="AG319" s="45" t="str">
        <f t="shared" si="74"/>
        <v/>
      </c>
      <c r="AH319" s="130" t="str">
        <f>IF(AF319="","",IF(COUNTIF($AH$15:AH318,"="&amp;SMALL($Z$14:$Z$513,AF319)),"",SMALL($Z$14:$Z$513,AF319)))</f>
        <v/>
      </c>
      <c r="AI319" s="45"/>
      <c r="AJ319" s="126" t="str">
        <f t="shared" si="76"/>
        <v/>
      </c>
    </row>
    <row r="320" spans="2:36" ht="18.95" customHeight="1">
      <c r="B320" s="14"/>
      <c r="C320" s="14"/>
      <c r="D320" s="14"/>
      <c r="E320" s="12"/>
      <c r="F320" s="16" t="str">
        <f t="shared" si="69"/>
        <v/>
      </c>
      <c r="G320" s="15" t="str">
        <f t="shared" si="66"/>
        <v/>
      </c>
      <c r="H320" s="86"/>
      <c r="I320" s="138"/>
      <c r="J320" s="139"/>
      <c r="K320" s="142"/>
      <c r="L320" s="86"/>
      <c r="M320" s="138"/>
      <c r="N320" s="144"/>
      <c r="O320" s="144"/>
      <c r="P320" s="87" t="str">
        <f t="shared" si="67"/>
        <v/>
      </c>
      <c r="Q320" s="118" t="str">
        <f t="shared" si="70"/>
        <v/>
      </c>
      <c r="R320" s="11" t="str">
        <f>IF(B320="","",IF(COUNTIF(B321:$B$513,B320)=0,SUMIF($B$14:$B$513,B320,$Q$14:$Q$513),""))</f>
        <v/>
      </c>
      <c r="S320" s="11" t="str">
        <f t="shared" si="71"/>
        <v/>
      </c>
      <c r="T320" s="17"/>
      <c r="U320" s="12"/>
      <c r="V320" s="16" t="str">
        <f t="shared" si="68"/>
        <v/>
      </c>
      <c r="W320" s="14"/>
      <c r="X320" s="153"/>
      <c r="Y320" s="18" t="str">
        <f t="shared" si="72"/>
        <v/>
      </c>
      <c r="Z320" s="18" t="str">
        <f t="shared" si="73"/>
        <v/>
      </c>
      <c r="AF320" s="58" t="str">
        <f t="shared" si="75"/>
        <v/>
      </c>
      <c r="AG320" s="45" t="str">
        <f t="shared" si="74"/>
        <v/>
      </c>
      <c r="AH320" s="130" t="str">
        <f>IF(AF320="","",IF(COUNTIF($AH$15:AH319,"="&amp;SMALL($Z$14:$Z$513,AF320)),"",SMALL($Z$14:$Z$513,AF320)))</f>
        <v/>
      </c>
      <c r="AI320" s="45"/>
      <c r="AJ320" s="126" t="str">
        <f t="shared" si="76"/>
        <v/>
      </c>
    </row>
    <row r="321" spans="2:36" ht="18.95" customHeight="1">
      <c r="B321" s="14"/>
      <c r="C321" s="14"/>
      <c r="D321" s="14"/>
      <c r="E321" s="12"/>
      <c r="F321" s="16" t="str">
        <f t="shared" si="69"/>
        <v/>
      </c>
      <c r="G321" s="15" t="str">
        <f t="shared" si="66"/>
        <v/>
      </c>
      <c r="H321" s="86"/>
      <c r="I321" s="138"/>
      <c r="J321" s="139"/>
      <c r="K321" s="142"/>
      <c r="L321" s="86"/>
      <c r="M321" s="138"/>
      <c r="N321" s="144"/>
      <c r="O321" s="144"/>
      <c r="P321" s="87" t="str">
        <f t="shared" si="67"/>
        <v/>
      </c>
      <c r="Q321" s="118" t="str">
        <f t="shared" si="70"/>
        <v/>
      </c>
      <c r="R321" s="11" t="str">
        <f>IF(B321="","",IF(COUNTIF(B322:$B$513,B321)=0,SUMIF($B$14:$B$513,B321,$Q$14:$Q$513),""))</f>
        <v/>
      </c>
      <c r="S321" s="11" t="str">
        <f t="shared" si="71"/>
        <v/>
      </c>
      <c r="T321" s="17"/>
      <c r="U321" s="12"/>
      <c r="V321" s="16" t="str">
        <f t="shared" si="68"/>
        <v/>
      </c>
      <c r="W321" s="14"/>
      <c r="X321" s="153"/>
      <c r="Y321" s="18" t="str">
        <f t="shared" si="72"/>
        <v/>
      </c>
      <c r="Z321" s="18" t="str">
        <f t="shared" si="73"/>
        <v/>
      </c>
      <c r="AF321" s="58" t="str">
        <f t="shared" si="75"/>
        <v/>
      </c>
      <c r="AG321" s="45" t="str">
        <f t="shared" si="74"/>
        <v/>
      </c>
      <c r="AH321" s="130" t="str">
        <f>IF(AF321="","",IF(COUNTIF($AH$15:AH320,"="&amp;SMALL($Z$14:$Z$513,AF321)),"",SMALL($Z$14:$Z$513,AF321)))</f>
        <v/>
      </c>
      <c r="AI321" s="45"/>
      <c r="AJ321" s="126" t="str">
        <f t="shared" si="76"/>
        <v/>
      </c>
    </row>
    <row r="322" spans="2:36" ht="18.95" customHeight="1">
      <c r="B322" s="14"/>
      <c r="C322" s="14"/>
      <c r="D322" s="14"/>
      <c r="E322" s="12"/>
      <c r="F322" s="16" t="str">
        <f t="shared" si="69"/>
        <v/>
      </c>
      <c r="G322" s="15" t="str">
        <f t="shared" si="66"/>
        <v/>
      </c>
      <c r="H322" s="86"/>
      <c r="I322" s="138"/>
      <c r="J322" s="139"/>
      <c r="K322" s="142"/>
      <c r="L322" s="86"/>
      <c r="M322" s="138"/>
      <c r="N322" s="144"/>
      <c r="O322" s="144"/>
      <c r="P322" s="87" t="str">
        <f t="shared" si="67"/>
        <v/>
      </c>
      <c r="Q322" s="118" t="str">
        <f t="shared" si="70"/>
        <v/>
      </c>
      <c r="R322" s="11" t="str">
        <f>IF(B322="","",IF(COUNTIF(B323:$B$513,B322)=0,SUMIF($B$14:$B$513,B322,$Q$14:$Q$513),""))</f>
        <v/>
      </c>
      <c r="S322" s="11" t="str">
        <f t="shared" si="71"/>
        <v/>
      </c>
      <c r="T322" s="17"/>
      <c r="U322" s="12"/>
      <c r="V322" s="16" t="str">
        <f t="shared" si="68"/>
        <v/>
      </c>
      <c r="W322" s="14"/>
      <c r="X322" s="153"/>
      <c r="Y322" s="18" t="str">
        <f t="shared" si="72"/>
        <v/>
      </c>
      <c r="Z322" s="18" t="str">
        <f t="shared" si="73"/>
        <v/>
      </c>
      <c r="AF322" s="58" t="str">
        <f t="shared" si="75"/>
        <v/>
      </c>
      <c r="AG322" s="45" t="str">
        <f t="shared" si="74"/>
        <v/>
      </c>
      <c r="AH322" s="130" t="str">
        <f>IF(AF322="","",IF(COUNTIF($AH$15:AH321,"="&amp;SMALL($Z$14:$Z$513,AF322)),"",SMALL($Z$14:$Z$513,AF322)))</f>
        <v/>
      </c>
      <c r="AI322" s="45"/>
      <c r="AJ322" s="126" t="str">
        <f t="shared" si="76"/>
        <v/>
      </c>
    </row>
    <row r="323" spans="2:36" ht="18.95" customHeight="1">
      <c r="B323" s="14"/>
      <c r="C323" s="14"/>
      <c r="D323" s="14"/>
      <c r="E323" s="12"/>
      <c r="F323" s="16" t="str">
        <f t="shared" si="69"/>
        <v/>
      </c>
      <c r="G323" s="15" t="str">
        <f t="shared" si="66"/>
        <v/>
      </c>
      <c r="H323" s="86"/>
      <c r="I323" s="138"/>
      <c r="J323" s="139"/>
      <c r="K323" s="142"/>
      <c r="L323" s="86"/>
      <c r="M323" s="138"/>
      <c r="N323" s="144"/>
      <c r="O323" s="144"/>
      <c r="P323" s="87" t="str">
        <f t="shared" si="67"/>
        <v/>
      </c>
      <c r="Q323" s="118" t="str">
        <f t="shared" si="70"/>
        <v/>
      </c>
      <c r="R323" s="11" t="str">
        <f>IF(B323="","",IF(COUNTIF(B324:$B$513,B323)=0,SUMIF($B$14:$B$513,B323,$Q$14:$Q$513),""))</f>
        <v/>
      </c>
      <c r="S323" s="11" t="str">
        <f t="shared" si="71"/>
        <v/>
      </c>
      <c r="T323" s="17"/>
      <c r="U323" s="12"/>
      <c r="V323" s="16" t="str">
        <f t="shared" si="68"/>
        <v/>
      </c>
      <c r="W323" s="14"/>
      <c r="X323" s="153"/>
      <c r="Y323" s="18" t="str">
        <f t="shared" si="72"/>
        <v/>
      </c>
      <c r="Z323" s="18" t="str">
        <f t="shared" si="73"/>
        <v/>
      </c>
      <c r="AF323" s="58" t="str">
        <f t="shared" si="75"/>
        <v/>
      </c>
      <c r="AG323" s="45" t="str">
        <f t="shared" si="74"/>
        <v/>
      </c>
      <c r="AH323" s="130" t="str">
        <f>IF(AF323="","",IF(COUNTIF($AH$15:AH322,"="&amp;SMALL($Z$14:$Z$513,AF323)),"",SMALL($Z$14:$Z$513,AF323)))</f>
        <v/>
      </c>
      <c r="AI323" s="45"/>
      <c r="AJ323" s="126" t="str">
        <f t="shared" si="76"/>
        <v/>
      </c>
    </row>
    <row r="324" spans="2:36" ht="18.95" customHeight="1">
      <c r="B324" s="14"/>
      <c r="C324" s="14"/>
      <c r="D324" s="14"/>
      <c r="E324" s="12"/>
      <c r="F324" s="16" t="str">
        <f t="shared" si="69"/>
        <v/>
      </c>
      <c r="G324" s="15" t="str">
        <f t="shared" si="66"/>
        <v/>
      </c>
      <c r="H324" s="86"/>
      <c r="I324" s="138"/>
      <c r="J324" s="139"/>
      <c r="K324" s="142"/>
      <c r="L324" s="86"/>
      <c r="M324" s="138"/>
      <c r="N324" s="144"/>
      <c r="O324" s="144"/>
      <c r="P324" s="87" t="str">
        <f t="shared" si="67"/>
        <v/>
      </c>
      <c r="Q324" s="118" t="str">
        <f t="shared" si="70"/>
        <v/>
      </c>
      <c r="R324" s="11" t="str">
        <f>IF(B324="","",IF(COUNTIF(B325:$B$513,B324)=0,SUMIF($B$14:$B$513,B324,$Q$14:$Q$513),""))</f>
        <v/>
      </c>
      <c r="S324" s="11" t="str">
        <f t="shared" si="71"/>
        <v/>
      </c>
      <c r="T324" s="17"/>
      <c r="U324" s="12"/>
      <c r="V324" s="16" t="str">
        <f t="shared" si="68"/>
        <v/>
      </c>
      <c r="W324" s="14"/>
      <c r="X324" s="153"/>
      <c r="Y324" s="18" t="str">
        <f t="shared" si="72"/>
        <v/>
      </c>
      <c r="Z324" s="18" t="str">
        <f t="shared" si="73"/>
        <v/>
      </c>
      <c r="AF324" s="58" t="str">
        <f t="shared" si="75"/>
        <v/>
      </c>
      <c r="AG324" s="45" t="str">
        <f t="shared" si="74"/>
        <v/>
      </c>
      <c r="AH324" s="130" t="str">
        <f>IF(AF324="","",IF(COUNTIF($AH$15:AH323,"="&amp;SMALL($Z$14:$Z$513,AF324)),"",SMALL($Z$14:$Z$513,AF324)))</f>
        <v/>
      </c>
      <c r="AI324" s="45"/>
      <c r="AJ324" s="126" t="str">
        <f t="shared" si="76"/>
        <v/>
      </c>
    </row>
    <row r="325" spans="2:36" ht="18.95" customHeight="1">
      <c r="B325" s="14"/>
      <c r="C325" s="14"/>
      <c r="D325" s="14"/>
      <c r="E325" s="12"/>
      <c r="F325" s="16" t="str">
        <f t="shared" si="69"/>
        <v/>
      </c>
      <c r="G325" s="15" t="str">
        <f t="shared" si="66"/>
        <v/>
      </c>
      <c r="H325" s="86"/>
      <c r="I325" s="138"/>
      <c r="J325" s="139"/>
      <c r="K325" s="142"/>
      <c r="L325" s="86"/>
      <c r="M325" s="138"/>
      <c r="N325" s="144"/>
      <c r="O325" s="144"/>
      <c r="P325" s="87" t="str">
        <f t="shared" si="67"/>
        <v/>
      </c>
      <c r="Q325" s="118" t="str">
        <f t="shared" si="70"/>
        <v/>
      </c>
      <c r="R325" s="11" t="str">
        <f>IF(B325="","",IF(COUNTIF(B326:$B$513,B325)=0,SUMIF($B$14:$B$513,B325,$Q$14:$Q$513),""))</f>
        <v/>
      </c>
      <c r="S325" s="11" t="str">
        <f t="shared" si="71"/>
        <v/>
      </c>
      <c r="T325" s="17"/>
      <c r="U325" s="12"/>
      <c r="V325" s="16" t="str">
        <f t="shared" si="68"/>
        <v/>
      </c>
      <c r="W325" s="14"/>
      <c r="X325" s="153"/>
      <c r="Y325" s="18" t="str">
        <f t="shared" si="72"/>
        <v/>
      </c>
      <c r="Z325" s="18" t="str">
        <f t="shared" si="73"/>
        <v/>
      </c>
      <c r="AF325" s="58" t="str">
        <f t="shared" si="75"/>
        <v/>
      </c>
      <c r="AG325" s="45" t="str">
        <f t="shared" si="74"/>
        <v/>
      </c>
      <c r="AH325" s="130" t="str">
        <f>IF(AF325="","",IF(COUNTIF($AH$15:AH324,"="&amp;SMALL($Z$14:$Z$513,AF325)),"",SMALL($Z$14:$Z$513,AF325)))</f>
        <v/>
      </c>
      <c r="AI325" s="45"/>
      <c r="AJ325" s="126" t="str">
        <f t="shared" si="76"/>
        <v/>
      </c>
    </row>
    <row r="326" spans="2:36" ht="18.95" customHeight="1">
      <c r="B326" s="14"/>
      <c r="C326" s="14"/>
      <c r="D326" s="14"/>
      <c r="E326" s="12"/>
      <c r="F326" s="16" t="str">
        <f t="shared" si="69"/>
        <v/>
      </c>
      <c r="G326" s="15" t="str">
        <f t="shared" si="66"/>
        <v/>
      </c>
      <c r="H326" s="86"/>
      <c r="I326" s="138"/>
      <c r="J326" s="139"/>
      <c r="K326" s="142"/>
      <c r="L326" s="86"/>
      <c r="M326" s="138"/>
      <c r="N326" s="144"/>
      <c r="O326" s="144"/>
      <c r="P326" s="87" t="str">
        <f t="shared" si="67"/>
        <v/>
      </c>
      <c r="Q326" s="118" t="str">
        <f t="shared" si="70"/>
        <v/>
      </c>
      <c r="R326" s="11" t="str">
        <f>IF(B326="","",IF(COUNTIF(B327:$B$513,B326)=0,SUMIF($B$14:$B$513,B326,$Q$14:$Q$513),""))</f>
        <v/>
      </c>
      <c r="S326" s="11" t="str">
        <f t="shared" si="71"/>
        <v/>
      </c>
      <c r="T326" s="17"/>
      <c r="U326" s="12"/>
      <c r="V326" s="16" t="str">
        <f t="shared" si="68"/>
        <v/>
      </c>
      <c r="W326" s="14"/>
      <c r="X326" s="153"/>
      <c r="Y326" s="18" t="str">
        <f t="shared" si="72"/>
        <v/>
      </c>
      <c r="Z326" s="18" t="str">
        <f t="shared" si="73"/>
        <v/>
      </c>
      <c r="AF326" s="58" t="str">
        <f t="shared" si="75"/>
        <v/>
      </c>
      <c r="AG326" s="45" t="str">
        <f t="shared" si="74"/>
        <v/>
      </c>
      <c r="AH326" s="130" t="str">
        <f>IF(AF326="","",IF(COUNTIF($AH$15:AH325,"="&amp;SMALL($Z$14:$Z$513,AF326)),"",SMALL($Z$14:$Z$513,AF326)))</f>
        <v/>
      </c>
      <c r="AI326" s="45"/>
      <c r="AJ326" s="126" t="str">
        <f t="shared" si="76"/>
        <v/>
      </c>
    </row>
    <row r="327" spans="2:36" ht="18.95" customHeight="1">
      <c r="B327" s="14"/>
      <c r="C327" s="14"/>
      <c r="D327" s="14"/>
      <c r="E327" s="12"/>
      <c r="F327" s="16" t="str">
        <f t="shared" si="69"/>
        <v/>
      </c>
      <c r="G327" s="15" t="str">
        <f t="shared" si="66"/>
        <v/>
      </c>
      <c r="H327" s="86"/>
      <c r="I327" s="138"/>
      <c r="J327" s="139"/>
      <c r="K327" s="142"/>
      <c r="L327" s="86"/>
      <c r="M327" s="138"/>
      <c r="N327" s="144"/>
      <c r="O327" s="144"/>
      <c r="P327" s="87" t="str">
        <f t="shared" si="67"/>
        <v/>
      </c>
      <c r="Q327" s="118" t="str">
        <f t="shared" si="70"/>
        <v/>
      </c>
      <c r="R327" s="11" t="str">
        <f>IF(B327="","",IF(COUNTIF(B328:$B$513,B327)=0,SUMIF($B$14:$B$513,B327,$Q$14:$Q$513),""))</f>
        <v/>
      </c>
      <c r="S327" s="11" t="str">
        <f t="shared" si="71"/>
        <v/>
      </c>
      <c r="T327" s="17"/>
      <c r="U327" s="12"/>
      <c r="V327" s="16" t="str">
        <f t="shared" si="68"/>
        <v/>
      </c>
      <c r="W327" s="14"/>
      <c r="X327" s="153"/>
      <c r="Y327" s="18" t="str">
        <f t="shared" si="72"/>
        <v/>
      </c>
      <c r="Z327" s="18" t="str">
        <f t="shared" si="73"/>
        <v/>
      </c>
      <c r="AF327" s="58" t="str">
        <f t="shared" si="75"/>
        <v/>
      </c>
      <c r="AG327" s="45" t="str">
        <f t="shared" si="74"/>
        <v/>
      </c>
      <c r="AH327" s="130" t="str">
        <f>IF(AF327="","",IF(COUNTIF($AH$15:AH326,"="&amp;SMALL($Z$14:$Z$513,AF327)),"",SMALL($Z$14:$Z$513,AF327)))</f>
        <v/>
      </c>
      <c r="AI327" s="45"/>
      <c r="AJ327" s="126" t="str">
        <f t="shared" si="76"/>
        <v/>
      </c>
    </row>
    <row r="328" spans="2:36" ht="18.95" customHeight="1">
      <c r="B328" s="14"/>
      <c r="C328" s="14"/>
      <c r="D328" s="14"/>
      <c r="E328" s="12"/>
      <c r="F328" s="16" t="str">
        <f t="shared" si="69"/>
        <v/>
      </c>
      <c r="G328" s="15" t="str">
        <f t="shared" si="66"/>
        <v/>
      </c>
      <c r="H328" s="86"/>
      <c r="I328" s="138"/>
      <c r="J328" s="139"/>
      <c r="K328" s="142"/>
      <c r="L328" s="86"/>
      <c r="M328" s="138"/>
      <c r="N328" s="144"/>
      <c r="O328" s="144"/>
      <c r="P328" s="87" t="str">
        <f t="shared" si="67"/>
        <v/>
      </c>
      <c r="Q328" s="118" t="str">
        <f t="shared" si="70"/>
        <v/>
      </c>
      <c r="R328" s="11" t="str">
        <f>IF(B328="","",IF(COUNTIF(B329:$B$513,B328)=0,SUMIF($B$14:$B$513,B328,$Q$14:$Q$513),""))</f>
        <v/>
      </c>
      <c r="S328" s="11" t="str">
        <f t="shared" si="71"/>
        <v/>
      </c>
      <c r="T328" s="17"/>
      <c r="U328" s="12"/>
      <c r="V328" s="16" t="str">
        <f t="shared" si="68"/>
        <v/>
      </c>
      <c r="W328" s="14"/>
      <c r="X328" s="153"/>
      <c r="Y328" s="18" t="str">
        <f t="shared" si="72"/>
        <v/>
      </c>
      <c r="Z328" s="18" t="str">
        <f t="shared" si="73"/>
        <v/>
      </c>
      <c r="AF328" s="58" t="str">
        <f t="shared" si="75"/>
        <v/>
      </c>
      <c r="AG328" s="45" t="str">
        <f t="shared" si="74"/>
        <v/>
      </c>
      <c r="AH328" s="130" t="str">
        <f>IF(AF328="","",IF(COUNTIF($AH$15:AH327,"="&amp;SMALL($Z$14:$Z$513,AF328)),"",SMALL($Z$14:$Z$513,AF328)))</f>
        <v/>
      </c>
      <c r="AI328" s="45"/>
      <c r="AJ328" s="126" t="str">
        <f t="shared" si="76"/>
        <v/>
      </c>
    </row>
    <row r="329" spans="2:36" ht="18.95" customHeight="1">
      <c r="B329" s="14"/>
      <c r="C329" s="14"/>
      <c r="D329" s="14"/>
      <c r="E329" s="12"/>
      <c r="F329" s="16" t="str">
        <f t="shared" si="69"/>
        <v/>
      </c>
      <c r="G329" s="15" t="str">
        <f t="shared" si="66"/>
        <v/>
      </c>
      <c r="H329" s="86"/>
      <c r="I329" s="138"/>
      <c r="J329" s="139"/>
      <c r="K329" s="142"/>
      <c r="L329" s="86"/>
      <c r="M329" s="138"/>
      <c r="N329" s="144"/>
      <c r="O329" s="144"/>
      <c r="P329" s="87" t="str">
        <f t="shared" si="67"/>
        <v/>
      </c>
      <c r="Q329" s="118" t="str">
        <f t="shared" si="70"/>
        <v/>
      </c>
      <c r="R329" s="11" t="str">
        <f>IF(B329="","",IF(COUNTIF(B330:$B$513,B329)=0,SUMIF($B$14:$B$513,B329,$Q$14:$Q$513),""))</f>
        <v/>
      </c>
      <c r="S329" s="11" t="str">
        <f t="shared" si="71"/>
        <v/>
      </c>
      <c r="T329" s="17"/>
      <c r="U329" s="12"/>
      <c r="V329" s="16" t="str">
        <f t="shared" si="68"/>
        <v/>
      </c>
      <c r="W329" s="14"/>
      <c r="X329" s="153"/>
      <c r="Y329" s="18" t="str">
        <f t="shared" si="72"/>
        <v/>
      </c>
      <c r="Z329" s="18" t="str">
        <f t="shared" si="73"/>
        <v/>
      </c>
      <c r="AF329" s="58" t="str">
        <f t="shared" si="75"/>
        <v/>
      </c>
      <c r="AG329" s="45" t="str">
        <f t="shared" si="74"/>
        <v/>
      </c>
      <c r="AH329" s="130" t="str">
        <f>IF(AF329="","",IF(COUNTIF($AH$15:AH328,"="&amp;SMALL($Z$14:$Z$513,AF329)),"",SMALL($Z$14:$Z$513,AF329)))</f>
        <v/>
      </c>
      <c r="AI329" s="45"/>
      <c r="AJ329" s="126" t="str">
        <f t="shared" si="76"/>
        <v/>
      </c>
    </row>
    <row r="330" spans="2:36" ht="18.95" customHeight="1">
      <c r="B330" s="14"/>
      <c r="C330" s="14"/>
      <c r="D330" s="14"/>
      <c r="E330" s="12"/>
      <c r="F330" s="16" t="str">
        <f t="shared" si="69"/>
        <v/>
      </c>
      <c r="G330" s="15" t="str">
        <f t="shared" si="66"/>
        <v/>
      </c>
      <c r="H330" s="86"/>
      <c r="I330" s="138"/>
      <c r="J330" s="139"/>
      <c r="K330" s="142"/>
      <c r="L330" s="86"/>
      <c r="M330" s="138"/>
      <c r="N330" s="144"/>
      <c r="O330" s="144"/>
      <c r="P330" s="87" t="str">
        <f t="shared" si="67"/>
        <v/>
      </c>
      <c r="Q330" s="118" t="str">
        <f t="shared" si="70"/>
        <v/>
      </c>
      <c r="R330" s="11" t="str">
        <f>IF(B330="","",IF(COUNTIF(B331:$B$513,B330)=0,SUMIF($B$14:$B$513,B330,$Q$14:$Q$513),""))</f>
        <v/>
      </c>
      <c r="S330" s="11" t="str">
        <f t="shared" si="71"/>
        <v/>
      </c>
      <c r="T330" s="17"/>
      <c r="U330" s="12"/>
      <c r="V330" s="16" t="str">
        <f t="shared" si="68"/>
        <v/>
      </c>
      <c r="W330" s="14"/>
      <c r="X330" s="153"/>
      <c r="Y330" s="18" t="str">
        <f t="shared" si="72"/>
        <v/>
      </c>
      <c r="Z330" s="18" t="str">
        <f t="shared" si="73"/>
        <v/>
      </c>
      <c r="AF330" s="58" t="str">
        <f t="shared" si="75"/>
        <v/>
      </c>
      <c r="AG330" s="45" t="str">
        <f t="shared" si="74"/>
        <v/>
      </c>
      <c r="AH330" s="130" t="str">
        <f>IF(AF330="","",IF(COUNTIF($AH$15:AH329,"="&amp;SMALL($Z$14:$Z$513,AF330)),"",SMALL($Z$14:$Z$513,AF330)))</f>
        <v/>
      </c>
      <c r="AI330" s="45"/>
      <c r="AJ330" s="126" t="str">
        <f t="shared" si="76"/>
        <v/>
      </c>
    </row>
    <row r="331" spans="2:36" ht="18.95" customHeight="1">
      <c r="B331" s="14"/>
      <c r="C331" s="14"/>
      <c r="D331" s="14"/>
      <c r="E331" s="12"/>
      <c r="F331" s="16" t="str">
        <f t="shared" si="69"/>
        <v/>
      </c>
      <c r="G331" s="15" t="str">
        <f t="shared" si="66"/>
        <v/>
      </c>
      <c r="H331" s="86"/>
      <c r="I331" s="138"/>
      <c r="J331" s="139"/>
      <c r="K331" s="142"/>
      <c r="L331" s="86"/>
      <c r="M331" s="138"/>
      <c r="N331" s="144"/>
      <c r="O331" s="144"/>
      <c r="P331" s="87" t="str">
        <f t="shared" si="67"/>
        <v/>
      </c>
      <c r="Q331" s="118" t="str">
        <f t="shared" si="70"/>
        <v/>
      </c>
      <c r="R331" s="11" t="str">
        <f>IF(B331="","",IF(COUNTIF(B332:$B$513,B331)=0,SUMIF($B$14:$B$513,B331,$Q$14:$Q$513),""))</f>
        <v/>
      </c>
      <c r="S331" s="11" t="str">
        <f t="shared" si="71"/>
        <v/>
      </c>
      <c r="T331" s="17"/>
      <c r="U331" s="12"/>
      <c r="V331" s="16" t="str">
        <f t="shared" si="68"/>
        <v/>
      </c>
      <c r="W331" s="14"/>
      <c r="X331" s="153"/>
      <c r="Y331" s="18" t="str">
        <f t="shared" si="72"/>
        <v/>
      </c>
      <c r="Z331" s="18" t="str">
        <f t="shared" si="73"/>
        <v/>
      </c>
      <c r="AF331" s="58" t="str">
        <f t="shared" si="75"/>
        <v/>
      </c>
      <c r="AG331" s="45" t="str">
        <f t="shared" si="74"/>
        <v/>
      </c>
      <c r="AH331" s="130" t="str">
        <f>IF(AF331="","",IF(COUNTIF($AH$15:AH330,"="&amp;SMALL($Z$14:$Z$513,AF331)),"",SMALL($Z$14:$Z$513,AF331)))</f>
        <v/>
      </c>
      <c r="AI331" s="45"/>
      <c r="AJ331" s="126" t="str">
        <f t="shared" si="76"/>
        <v/>
      </c>
    </row>
    <row r="332" spans="2:36" ht="18.95" customHeight="1">
      <c r="B332" s="14"/>
      <c r="C332" s="14"/>
      <c r="D332" s="14"/>
      <c r="E332" s="12"/>
      <c r="F332" s="16" t="str">
        <f t="shared" si="69"/>
        <v/>
      </c>
      <c r="G332" s="15" t="str">
        <f t="shared" si="66"/>
        <v/>
      </c>
      <c r="H332" s="86"/>
      <c r="I332" s="138"/>
      <c r="J332" s="139"/>
      <c r="K332" s="142"/>
      <c r="L332" s="86"/>
      <c r="M332" s="138"/>
      <c r="N332" s="144"/>
      <c r="O332" s="144"/>
      <c r="P332" s="87" t="str">
        <f t="shared" si="67"/>
        <v/>
      </c>
      <c r="Q332" s="118" t="str">
        <f t="shared" si="70"/>
        <v/>
      </c>
      <c r="R332" s="11" t="str">
        <f>IF(B332="","",IF(COUNTIF(B333:$B$513,B332)=0,SUMIF($B$14:$B$513,B332,$Q$14:$Q$513),""))</f>
        <v/>
      </c>
      <c r="S332" s="11" t="str">
        <f t="shared" si="71"/>
        <v/>
      </c>
      <c r="T332" s="17"/>
      <c r="U332" s="12"/>
      <c r="V332" s="16" t="str">
        <f t="shared" si="68"/>
        <v/>
      </c>
      <c r="W332" s="14"/>
      <c r="X332" s="153"/>
      <c r="Y332" s="18" t="str">
        <f t="shared" si="72"/>
        <v/>
      </c>
      <c r="Z332" s="18" t="str">
        <f t="shared" si="73"/>
        <v/>
      </c>
      <c r="AF332" s="58" t="str">
        <f t="shared" si="75"/>
        <v/>
      </c>
      <c r="AG332" s="45" t="str">
        <f t="shared" si="74"/>
        <v/>
      </c>
      <c r="AH332" s="130" t="str">
        <f>IF(AF332="","",IF(COUNTIF($AH$15:AH331,"="&amp;SMALL($Z$14:$Z$513,AF332)),"",SMALL($Z$14:$Z$513,AF332)))</f>
        <v/>
      </c>
      <c r="AI332" s="45"/>
      <c r="AJ332" s="126" t="str">
        <f t="shared" si="76"/>
        <v/>
      </c>
    </row>
    <row r="333" spans="2:36" ht="18.95" customHeight="1">
      <c r="B333" s="14"/>
      <c r="C333" s="14"/>
      <c r="D333" s="14"/>
      <c r="E333" s="12"/>
      <c r="F333" s="16" t="str">
        <f t="shared" si="69"/>
        <v/>
      </c>
      <c r="G333" s="15" t="str">
        <f t="shared" si="66"/>
        <v/>
      </c>
      <c r="H333" s="86"/>
      <c r="I333" s="138"/>
      <c r="J333" s="139"/>
      <c r="K333" s="142"/>
      <c r="L333" s="86"/>
      <c r="M333" s="138"/>
      <c r="N333" s="144"/>
      <c r="O333" s="144"/>
      <c r="P333" s="87" t="str">
        <f t="shared" si="67"/>
        <v/>
      </c>
      <c r="Q333" s="118" t="str">
        <f t="shared" si="70"/>
        <v/>
      </c>
      <c r="R333" s="11" t="str">
        <f>IF(B333="","",IF(COUNTIF(B334:$B$513,B333)=0,SUMIF($B$14:$B$513,B333,$Q$14:$Q$513),""))</f>
        <v/>
      </c>
      <c r="S333" s="11" t="str">
        <f t="shared" si="71"/>
        <v/>
      </c>
      <c r="T333" s="17"/>
      <c r="U333" s="12"/>
      <c r="V333" s="16" t="str">
        <f t="shared" si="68"/>
        <v/>
      </c>
      <c r="W333" s="14"/>
      <c r="X333" s="153"/>
      <c r="Y333" s="18" t="str">
        <f t="shared" si="72"/>
        <v/>
      </c>
      <c r="Z333" s="18" t="str">
        <f t="shared" si="73"/>
        <v/>
      </c>
      <c r="AF333" s="58" t="str">
        <f t="shared" si="75"/>
        <v/>
      </c>
      <c r="AG333" s="45" t="str">
        <f t="shared" si="74"/>
        <v/>
      </c>
      <c r="AH333" s="130" t="str">
        <f>IF(AF333="","",IF(COUNTIF($AH$15:AH332,"="&amp;SMALL($Z$14:$Z$513,AF333)),"",SMALL($Z$14:$Z$513,AF333)))</f>
        <v/>
      </c>
      <c r="AI333" s="45"/>
      <c r="AJ333" s="126" t="str">
        <f t="shared" si="76"/>
        <v/>
      </c>
    </row>
    <row r="334" spans="2:36" ht="18.95" customHeight="1">
      <c r="B334" s="14"/>
      <c r="C334" s="14"/>
      <c r="D334" s="14"/>
      <c r="E334" s="12"/>
      <c r="F334" s="16" t="str">
        <f t="shared" si="69"/>
        <v/>
      </c>
      <c r="G334" s="15" t="str">
        <f t="shared" ref="G334:G397" si="77">IF(F334="","",VLOOKUP(F334,$AM$2:$AN$8,2,0))</f>
        <v/>
      </c>
      <c r="H334" s="86"/>
      <c r="I334" s="138"/>
      <c r="J334" s="139"/>
      <c r="K334" s="142"/>
      <c r="L334" s="86"/>
      <c r="M334" s="138"/>
      <c r="N334" s="144"/>
      <c r="O334" s="144"/>
      <c r="P334" s="87" t="str">
        <f t="shared" ref="P334:P397" si="78">IF(C334="","",IF(OR(L334="",M334="",O334=""),0,(M334-N334*(L334="No"))*VLOOKUP(O334,$AP$2:$AR$3,IF(L334="No",3,2),0)))</f>
        <v/>
      </c>
      <c r="Q334" s="118" t="str">
        <f t="shared" si="70"/>
        <v/>
      </c>
      <c r="R334" s="11" t="str">
        <f>IF(B334="","",IF(COUNTIF(B335:$B$513,B334)=0,SUMIF($B$14:$B$513,B334,$Q$14:$Q$513),""))</f>
        <v/>
      </c>
      <c r="S334" s="11" t="str">
        <f t="shared" si="71"/>
        <v/>
      </c>
      <c r="T334" s="17"/>
      <c r="U334" s="12"/>
      <c r="V334" s="16" t="str">
        <f t="shared" ref="V334:V397" si="79">IF(C334="","",VALUE(MID(U334,1,2)))</f>
        <v/>
      </c>
      <c r="W334" s="14"/>
      <c r="X334" s="153"/>
      <c r="Y334" s="18" t="str">
        <f t="shared" si="72"/>
        <v/>
      </c>
      <c r="Z334" s="18" t="str">
        <f t="shared" si="73"/>
        <v/>
      </c>
      <c r="AF334" s="58" t="str">
        <f t="shared" si="75"/>
        <v/>
      </c>
      <c r="AG334" s="45" t="str">
        <f t="shared" si="74"/>
        <v/>
      </c>
      <c r="AH334" s="130" t="str">
        <f>IF(AF334="","",IF(COUNTIF($AH$15:AH333,"="&amp;SMALL($Z$14:$Z$513,AF334)),"",SMALL($Z$14:$Z$513,AF334)))</f>
        <v/>
      </c>
      <c r="AI334" s="45"/>
      <c r="AJ334" s="126" t="str">
        <f t="shared" si="76"/>
        <v/>
      </c>
    </row>
    <row r="335" spans="2:36" ht="18.95" customHeight="1">
      <c r="B335" s="14"/>
      <c r="C335" s="14"/>
      <c r="D335" s="14"/>
      <c r="E335" s="12"/>
      <c r="F335" s="16" t="str">
        <f t="shared" ref="F335:F398" si="80">IF(C335="","",VALUE(MID(E335,1,2)))</f>
        <v/>
      </c>
      <c r="G335" s="15" t="str">
        <f t="shared" si="77"/>
        <v/>
      </c>
      <c r="H335" s="86"/>
      <c r="I335" s="138"/>
      <c r="J335" s="139"/>
      <c r="K335" s="142"/>
      <c r="L335" s="86"/>
      <c r="M335" s="138"/>
      <c r="N335" s="144"/>
      <c r="O335" s="144"/>
      <c r="P335" s="87" t="str">
        <f t="shared" si="78"/>
        <v/>
      </c>
      <c r="Q335" s="118" t="str">
        <f t="shared" ref="Q335:Q398" si="81">IF(C335="","",IF(F335=1,MAX(I335-H335,0),IF(F335=2,H335,IF(F335=3,MAX(H335-G335*J335,0),MAX(G335*(H335+K335-P335),0)))))</f>
        <v/>
      </c>
      <c r="R335" s="11" t="str">
        <f>IF(B335="","",IF(COUNTIF(B336:$B$513,B335)=0,SUMIF($B$14:$B$513,B335,$Q$14:$Q$513),""))</f>
        <v/>
      </c>
      <c r="S335" s="11" t="str">
        <f t="shared" ref="S335:S398" si="82">IF(R335="","",R335^2)</f>
        <v/>
      </c>
      <c r="T335" s="17"/>
      <c r="U335" s="12"/>
      <c r="V335" s="16" t="str">
        <f t="shared" si="79"/>
        <v/>
      </c>
      <c r="W335" s="14"/>
      <c r="X335" s="153"/>
      <c r="Y335" s="18" t="str">
        <f t="shared" ref="Y335:Y398" si="83">IF(X335="", IF(V335="","",IF(V335=3,$AF$4,IF(V335=2,$AF$3,VLOOKUP(W335,$AH$2:$AI$9,2,FALSE)))),IF(X335&lt;=75%,4.175%,(IF(X335&lt;=95%,4.175%-(X335-75%)*(4.175%-1.2%)/(95%-75%),IF(X335&lt;=100%,1.2%-(X335-95%)*(1.2%-0.5%)/(100%-95%),IF(X335&lt;=122%,0.5%-(X335-100%)*(0.5%-0.24%)/(122%-100%),IF(X335&lt;=125%,0.24%-(X335-122%)*(0.24%-0.2%)/(125%-122%),IF(X335&lt;=150%,0.2%-(X335-125%)*(0.2%-0.1%)/(150%-125%),IF(X335&lt;=175%,0.1%-(X335-150%)*(0.1%-0.05%)/(175%-150%),IF(X335&lt;=196%,0.05%-(X335-175%)*(0.05%-0.01%)/(196%-175%),0.01%))))))))))</f>
        <v/>
      </c>
      <c r="Z335" s="18" t="str">
        <f t="shared" ref="Z335:Z398" si="84">IF(R335="","",SUMPRODUCT($Q$14:$Q$513,$Y$14:$Y$513,($B$14:$B$513=B335)*1)/R335)</f>
        <v/>
      </c>
      <c r="AF335" s="58" t="str">
        <f t="shared" si="75"/>
        <v/>
      </c>
      <c r="AG335" s="45" t="str">
        <f t="shared" ref="AG335:AG398" si="85">IF(AH335="","",RANK(AH335,$AH$15:$AH$513,1))</f>
        <v/>
      </c>
      <c r="AH335" s="130" t="str">
        <f>IF(AF335="","",IF(COUNTIF($AH$15:AH334,"="&amp;SMALL($Z$14:$Z$513,AF335)),"",SMALL($Z$14:$Z$513,AF335)))</f>
        <v/>
      </c>
      <c r="AI335" s="45"/>
      <c r="AJ335" s="126" t="str">
        <f t="shared" si="76"/>
        <v/>
      </c>
    </row>
    <row r="336" spans="2:36" ht="18.95" customHeight="1">
      <c r="B336" s="14"/>
      <c r="C336" s="14"/>
      <c r="D336" s="14"/>
      <c r="E336" s="12"/>
      <c r="F336" s="16" t="str">
        <f t="shared" si="80"/>
        <v/>
      </c>
      <c r="G336" s="15" t="str">
        <f t="shared" si="77"/>
        <v/>
      </c>
      <c r="H336" s="86"/>
      <c r="I336" s="138"/>
      <c r="J336" s="139"/>
      <c r="K336" s="142"/>
      <c r="L336" s="86"/>
      <c r="M336" s="138"/>
      <c r="N336" s="144"/>
      <c r="O336" s="144"/>
      <c r="P336" s="87" t="str">
        <f t="shared" si="78"/>
        <v/>
      </c>
      <c r="Q336" s="118" t="str">
        <f t="shared" si="81"/>
        <v/>
      </c>
      <c r="R336" s="11" t="str">
        <f>IF(B336="","",IF(COUNTIF(B337:$B$513,B336)=0,SUMIF($B$14:$B$513,B336,$Q$14:$Q$513),""))</f>
        <v/>
      </c>
      <c r="S336" s="11" t="str">
        <f t="shared" si="82"/>
        <v/>
      </c>
      <c r="T336" s="17"/>
      <c r="U336" s="12"/>
      <c r="V336" s="16" t="str">
        <f t="shared" si="79"/>
        <v/>
      </c>
      <c r="W336" s="14"/>
      <c r="X336" s="153"/>
      <c r="Y336" s="18" t="str">
        <f t="shared" si="83"/>
        <v/>
      </c>
      <c r="Z336" s="18" t="str">
        <f t="shared" si="84"/>
        <v/>
      </c>
      <c r="AF336" s="58" t="str">
        <f t="shared" ref="AF336:AF399" si="86">IF(AF335="","",IF(AF335=$AF$13,"",AF335+1))</f>
        <v/>
      </c>
      <c r="AG336" s="45" t="str">
        <f t="shared" si="85"/>
        <v/>
      </c>
      <c r="AH336" s="130" t="str">
        <f>IF(AF336="","",IF(COUNTIF($AH$15:AH335,"="&amp;SMALL($Z$14:$Z$513,AF336)),"",SMALL($Z$14:$Z$513,AF336)))</f>
        <v/>
      </c>
      <c r="AI336" s="45"/>
      <c r="AJ336" s="126" t="str">
        <f t="shared" ref="AJ336:AJ399" si="87">IF(ISNA(VLOOKUP(AI336,$AG$15:$AH$513,2,0)),"",VLOOKUP(AI336,$AG$15:$AH$513,2,0))</f>
        <v/>
      </c>
    </row>
    <row r="337" spans="2:36" ht="18.95" customHeight="1">
      <c r="B337" s="14"/>
      <c r="C337" s="14"/>
      <c r="D337" s="14"/>
      <c r="E337" s="12"/>
      <c r="F337" s="16" t="str">
        <f t="shared" si="80"/>
        <v/>
      </c>
      <c r="G337" s="15" t="str">
        <f t="shared" si="77"/>
        <v/>
      </c>
      <c r="H337" s="86"/>
      <c r="I337" s="138"/>
      <c r="J337" s="139"/>
      <c r="K337" s="142"/>
      <c r="L337" s="86"/>
      <c r="M337" s="138"/>
      <c r="N337" s="144"/>
      <c r="O337" s="144"/>
      <c r="P337" s="87" t="str">
        <f t="shared" si="78"/>
        <v/>
      </c>
      <c r="Q337" s="118" t="str">
        <f t="shared" si="81"/>
        <v/>
      </c>
      <c r="R337" s="11" t="str">
        <f>IF(B337="","",IF(COUNTIF(B338:$B$513,B337)=0,SUMIF($B$14:$B$513,B337,$Q$14:$Q$513),""))</f>
        <v/>
      </c>
      <c r="S337" s="11" t="str">
        <f t="shared" si="82"/>
        <v/>
      </c>
      <c r="T337" s="17"/>
      <c r="U337" s="12"/>
      <c r="V337" s="16" t="str">
        <f t="shared" si="79"/>
        <v/>
      </c>
      <c r="W337" s="14"/>
      <c r="X337" s="153"/>
      <c r="Y337" s="18" t="str">
        <f t="shared" si="83"/>
        <v/>
      </c>
      <c r="Z337" s="18" t="str">
        <f t="shared" si="84"/>
        <v/>
      </c>
      <c r="AF337" s="58" t="str">
        <f t="shared" si="86"/>
        <v/>
      </c>
      <c r="AG337" s="45" t="str">
        <f t="shared" si="85"/>
        <v/>
      </c>
      <c r="AH337" s="130" t="str">
        <f>IF(AF337="","",IF(COUNTIF($AH$15:AH336,"="&amp;SMALL($Z$14:$Z$513,AF337)),"",SMALL($Z$14:$Z$513,AF337)))</f>
        <v/>
      </c>
      <c r="AI337" s="45"/>
      <c r="AJ337" s="126" t="str">
        <f t="shared" si="87"/>
        <v/>
      </c>
    </row>
    <row r="338" spans="2:36" ht="18.95" customHeight="1">
      <c r="B338" s="14"/>
      <c r="C338" s="14"/>
      <c r="D338" s="14"/>
      <c r="E338" s="12"/>
      <c r="F338" s="16" t="str">
        <f t="shared" si="80"/>
        <v/>
      </c>
      <c r="G338" s="15" t="str">
        <f t="shared" si="77"/>
        <v/>
      </c>
      <c r="H338" s="86"/>
      <c r="I338" s="138"/>
      <c r="J338" s="139"/>
      <c r="K338" s="142"/>
      <c r="L338" s="86"/>
      <c r="M338" s="138"/>
      <c r="N338" s="144"/>
      <c r="O338" s="144"/>
      <c r="P338" s="87" t="str">
        <f t="shared" si="78"/>
        <v/>
      </c>
      <c r="Q338" s="118" t="str">
        <f t="shared" si="81"/>
        <v/>
      </c>
      <c r="R338" s="11" t="str">
        <f>IF(B338="","",IF(COUNTIF(B339:$B$513,B338)=0,SUMIF($B$14:$B$513,B338,$Q$14:$Q$513),""))</f>
        <v/>
      </c>
      <c r="S338" s="11" t="str">
        <f t="shared" si="82"/>
        <v/>
      </c>
      <c r="T338" s="17"/>
      <c r="U338" s="12"/>
      <c r="V338" s="16" t="str">
        <f t="shared" si="79"/>
        <v/>
      </c>
      <c r="W338" s="14"/>
      <c r="X338" s="153"/>
      <c r="Y338" s="18" t="str">
        <f t="shared" si="83"/>
        <v/>
      </c>
      <c r="Z338" s="18" t="str">
        <f t="shared" si="84"/>
        <v/>
      </c>
      <c r="AF338" s="58" t="str">
        <f t="shared" si="86"/>
        <v/>
      </c>
      <c r="AG338" s="45" t="str">
        <f t="shared" si="85"/>
        <v/>
      </c>
      <c r="AH338" s="130" t="str">
        <f>IF(AF338="","",IF(COUNTIF($AH$15:AH337,"="&amp;SMALL($Z$14:$Z$513,AF338)),"",SMALL($Z$14:$Z$513,AF338)))</f>
        <v/>
      </c>
      <c r="AI338" s="45"/>
      <c r="AJ338" s="126" t="str">
        <f t="shared" si="87"/>
        <v/>
      </c>
    </row>
    <row r="339" spans="2:36" ht="18.95" customHeight="1">
      <c r="B339" s="14"/>
      <c r="C339" s="14"/>
      <c r="D339" s="14"/>
      <c r="E339" s="12"/>
      <c r="F339" s="16" t="str">
        <f t="shared" si="80"/>
        <v/>
      </c>
      <c r="G339" s="15" t="str">
        <f t="shared" si="77"/>
        <v/>
      </c>
      <c r="H339" s="86"/>
      <c r="I339" s="138"/>
      <c r="J339" s="139"/>
      <c r="K339" s="142"/>
      <c r="L339" s="86"/>
      <c r="M339" s="138"/>
      <c r="N339" s="144"/>
      <c r="O339" s="144"/>
      <c r="P339" s="87" t="str">
        <f t="shared" si="78"/>
        <v/>
      </c>
      <c r="Q339" s="118" t="str">
        <f t="shared" si="81"/>
        <v/>
      </c>
      <c r="R339" s="11" t="str">
        <f>IF(B339="","",IF(COUNTIF(B340:$B$513,B339)=0,SUMIF($B$14:$B$513,B339,$Q$14:$Q$513),""))</f>
        <v/>
      </c>
      <c r="S339" s="11" t="str">
        <f t="shared" si="82"/>
        <v/>
      </c>
      <c r="T339" s="17"/>
      <c r="U339" s="12"/>
      <c r="V339" s="16" t="str">
        <f t="shared" si="79"/>
        <v/>
      </c>
      <c r="W339" s="14"/>
      <c r="X339" s="153"/>
      <c r="Y339" s="18" t="str">
        <f t="shared" si="83"/>
        <v/>
      </c>
      <c r="Z339" s="18" t="str">
        <f t="shared" si="84"/>
        <v/>
      </c>
      <c r="AF339" s="58" t="str">
        <f t="shared" si="86"/>
        <v/>
      </c>
      <c r="AG339" s="45" t="str">
        <f t="shared" si="85"/>
        <v/>
      </c>
      <c r="AH339" s="130" t="str">
        <f>IF(AF339="","",IF(COUNTIF($AH$15:AH338,"="&amp;SMALL($Z$14:$Z$513,AF339)),"",SMALL($Z$14:$Z$513,AF339)))</f>
        <v/>
      </c>
      <c r="AI339" s="45"/>
      <c r="AJ339" s="126" t="str">
        <f t="shared" si="87"/>
        <v/>
      </c>
    </row>
    <row r="340" spans="2:36" ht="18.95" customHeight="1">
      <c r="B340" s="14"/>
      <c r="C340" s="14"/>
      <c r="D340" s="14"/>
      <c r="E340" s="12"/>
      <c r="F340" s="16" t="str">
        <f t="shared" si="80"/>
        <v/>
      </c>
      <c r="G340" s="15" t="str">
        <f t="shared" si="77"/>
        <v/>
      </c>
      <c r="H340" s="86"/>
      <c r="I340" s="138"/>
      <c r="J340" s="139"/>
      <c r="K340" s="142"/>
      <c r="L340" s="86"/>
      <c r="M340" s="138"/>
      <c r="N340" s="144"/>
      <c r="O340" s="144"/>
      <c r="P340" s="87" t="str">
        <f t="shared" si="78"/>
        <v/>
      </c>
      <c r="Q340" s="118" t="str">
        <f t="shared" si="81"/>
        <v/>
      </c>
      <c r="R340" s="11" t="str">
        <f>IF(B340="","",IF(COUNTIF(B341:$B$513,B340)=0,SUMIF($B$14:$B$513,B340,$Q$14:$Q$513),""))</f>
        <v/>
      </c>
      <c r="S340" s="11" t="str">
        <f t="shared" si="82"/>
        <v/>
      </c>
      <c r="T340" s="17"/>
      <c r="U340" s="12"/>
      <c r="V340" s="16" t="str">
        <f t="shared" si="79"/>
        <v/>
      </c>
      <c r="W340" s="14"/>
      <c r="X340" s="153"/>
      <c r="Y340" s="18" t="str">
        <f t="shared" si="83"/>
        <v/>
      </c>
      <c r="Z340" s="18" t="str">
        <f t="shared" si="84"/>
        <v/>
      </c>
      <c r="AF340" s="58" t="str">
        <f t="shared" si="86"/>
        <v/>
      </c>
      <c r="AG340" s="45" t="str">
        <f t="shared" si="85"/>
        <v/>
      </c>
      <c r="AH340" s="130" t="str">
        <f>IF(AF340="","",IF(COUNTIF($AH$15:AH339,"="&amp;SMALL($Z$14:$Z$513,AF340)),"",SMALL($Z$14:$Z$513,AF340)))</f>
        <v/>
      </c>
      <c r="AI340" s="45"/>
      <c r="AJ340" s="126" t="str">
        <f t="shared" si="87"/>
        <v/>
      </c>
    </row>
    <row r="341" spans="2:36" ht="18.95" customHeight="1">
      <c r="B341" s="14"/>
      <c r="C341" s="14"/>
      <c r="D341" s="14"/>
      <c r="E341" s="12"/>
      <c r="F341" s="16" t="str">
        <f t="shared" si="80"/>
        <v/>
      </c>
      <c r="G341" s="15" t="str">
        <f t="shared" si="77"/>
        <v/>
      </c>
      <c r="H341" s="86"/>
      <c r="I341" s="138"/>
      <c r="J341" s="139"/>
      <c r="K341" s="142"/>
      <c r="L341" s="86"/>
      <c r="M341" s="138"/>
      <c r="N341" s="144"/>
      <c r="O341" s="144"/>
      <c r="P341" s="87" t="str">
        <f t="shared" si="78"/>
        <v/>
      </c>
      <c r="Q341" s="118" t="str">
        <f t="shared" si="81"/>
        <v/>
      </c>
      <c r="R341" s="11" t="str">
        <f>IF(B341="","",IF(COUNTIF(B342:$B$513,B341)=0,SUMIF($B$14:$B$513,B341,$Q$14:$Q$513),""))</f>
        <v/>
      </c>
      <c r="S341" s="11" t="str">
        <f t="shared" si="82"/>
        <v/>
      </c>
      <c r="T341" s="17"/>
      <c r="U341" s="12"/>
      <c r="V341" s="16" t="str">
        <f t="shared" si="79"/>
        <v/>
      </c>
      <c r="W341" s="14"/>
      <c r="X341" s="153"/>
      <c r="Y341" s="18" t="str">
        <f t="shared" si="83"/>
        <v/>
      </c>
      <c r="Z341" s="18" t="str">
        <f t="shared" si="84"/>
        <v/>
      </c>
      <c r="AF341" s="58" t="str">
        <f t="shared" si="86"/>
        <v/>
      </c>
      <c r="AG341" s="45" t="str">
        <f t="shared" si="85"/>
        <v/>
      </c>
      <c r="AH341" s="130" t="str">
        <f>IF(AF341="","",IF(COUNTIF($AH$15:AH340,"="&amp;SMALL($Z$14:$Z$513,AF341)),"",SMALL($Z$14:$Z$513,AF341)))</f>
        <v/>
      </c>
      <c r="AI341" s="45"/>
      <c r="AJ341" s="126" t="str">
        <f t="shared" si="87"/>
        <v/>
      </c>
    </row>
    <row r="342" spans="2:36" ht="18.95" customHeight="1">
      <c r="B342" s="14"/>
      <c r="C342" s="14"/>
      <c r="D342" s="14"/>
      <c r="E342" s="12"/>
      <c r="F342" s="16" t="str">
        <f t="shared" si="80"/>
        <v/>
      </c>
      <c r="G342" s="15" t="str">
        <f t="shared" si="77"/>
        <v/>
      </c>
      <c r="H342" s="86"/>
      <c r="I342" s="138"/>
      <c r="J342" s="139"/>
      <c r="K342" s="142"/>
      <c r="L342" s="86"/>
      <c r="M342" s="138"/>
      <c r="N342" s="144"/>
      <c r="O342" s="144"/>
      <c r="P342" s="87" t="str">
        <f t="shared" si="78"/>
        <v/>
      </c>
      <c r="Q342" s="118" t="str">
        <f t="shared" si="81"/>
        <v/>
      </c>
      <c r="R342" s="11" t="str">
        <f>IF(B342="","",IF(COUNTIF(B343:$B$513,B342)=0,SUMIF($B$14:$B$513,B342,$Q$14:$Q$513),""))</f>
        <v/>
      </c>
      <c r="S342" s="11" t="str">
        <f t="shared" si="82"/>
        <v/>
      </c>
      <c r="T342" s="17"/>
      <c r="U342" s="12"/>
      <c r="V342" s="16" t="str">
        <f t="shared" si="79"/>
        <v/>
      </c>
      <c r="W342" s="14"/>
      <c r="X342" s="153"/>
      <c r="Y342" s="18" t="str">
        <f t="shared" si="83"/>
        <v/>
      </c>
      <c r="Z342" s="18" t="str">
        <f t="shared" si="84"/>
        <v/>
      </c>
      <c r="AF342" s="58" t="str">
        <f t="shared" si="86"/>
        <v/>
      </c>
      <c r="AG342" s="45" t="str">
        <f t="shared" si="85"/>
        <v/>
      </c>
      <c r="AH342" s="130" t="str">
        <f>IF(AF342="","",IF(COUNTIF($AH$15:AH341,"="&amp;SMALL($Z$14:$Z$513,AF342)),"",SMALL($Z$14:$Z$513,AF342)))</f>
        <v/>
      </c>
      <c r="AI342" s="45"/>
      <c r="AJ342" s="126" t="str">
        <f t="shared" si="87"/>
        <v/>
      </c>
    </row>
    <row r="343" spans="2:36" ht="18.95" customHeight="1">
      <c r="B343" s="14"/>
      <c r="C343" s="14"/>
      <c r="D343" s="14"/>
      <c r="E343" s="12"/>
      <c r="F343" s="16" t="str">
        <f t="shared" si="80"/>
        <v/>
      </c>
      <c r="G343" s="15" t="str">
        <f t="shared" si="77"/>
        <v/>
      </c>
      <c r="H343" s="86"/>
      <c r="I343" s="138"/>
      <c r="J343" s="139"/>
      <c r="K343" s="142"/>
      <c r="L343" s="86"/>
      <c r="M343" s="138"/>
      <c r="N343" s="144"/>
      <c r="O343" s="144"/>
      <c r="P343" s="87" t="str">
        <f t="shared" si="78"/>
        <v/>
      </c>
      <c r="Q343" s="118" t="str">
        <f t="shared" si="81"/>
        <v/>
      </c>
      <c r="R343" s="11" t="str">
        <f>IF(B343="","",IF(COUNTIF(B344:$B$513,B343)=0,SUMIF($B$14:$B$513,B343,$Q$14:$Q$513),""))</f>
        <v/>
      </c>
      <c r="S343" s="11" t="str">
        <f t="shared" si="82"/>
        <v/>
      </c>
      <c r="T343" s="17"/>
      <c r="U343" s="12"/>
      <c r="V343" s="16" t="str">
        <f t="shared" si="79"/>
        <v/>
      </c>
      <c r="W343" s="14"/>
      <c r="X343" s="153"/>
      <c r="Y343" s="18" t="str">
        <f t="shared" si="83"/>
        <v/>
      </c>
      <c r="Z343" s="18" t="str">
        <f t="shared" si="84"/>
        <v/>
      </c>
      <c r="AF343" s="58" t="str">
        <f t="shared" si="86"/>
        <v/>
      </c>
      <c r="AG343" s="45" t="str">
        <f t="shared" si="85"/>
        <v/>
      </c>
      <c r="AH343" s="130" t="str">
        <f>IF(AF343="","",IF(COUNTIF($AH$15:AH342,"="&amp;SMALL($Z$14:$Z$513,AF343)),"",SMALL($Z$14:$Z$513,AF343)))</f>
        <v/>
      </c>
      <c r="AI343" s="45"/>
      <c r="AJ343" s="126" t="str">
        <f t="shared" si="87"/>
        <v/>
      </c>
    </row>
    <row r="344" spans="2:36" ht="18.95" customHeight="1">
      <c r="B344" s="14"/>
      <c r="C344" s="14"/>
      <c r="D344" s="14"/>
      <c r="E344" s="12"/>
      <c r="F344" s="16" t="str">
        <f t="shared" si="80"/>
        <v/>
      </c>
      <c r="G344" s="15" t="str">
        <f t="shared" si="77"/>
        <v/>
      </c>
      <c r="H344" s="86"/>
      <c r="I344" s="138"/>
      <c r="J344" s="139"/>
      <c r="K344" s="142"/>
      <c r="L344" s="86"/>
      <c r="M344" s="138"/>
      <c r="N344" s="144"/>
      <c r="O344" s="144"/>
      <c r="P344" s="87" t="str">
        <f t="shared" si="78"/>
        <v/>
      </c>
      <c r="Q344" s="118" t="str">
        <f t="shared" si="81"/>
        <v/>
      </c>
      <c r="R344" s="11" t="str">
        <f>IF(B344="","",IF(COUNTIF(B345:$B$513,B344)=0,SUMIF($B$14:$B$513,B344,$Q$14:$Q$513),""))</f>
        <v/>
      </c>
      <c r="S344" s="11" t="str">
        <f t="shared" si="82"/>
        <v/>
      </c>
      <c r="T344" s="17"/>
      <c r="U344" s="12"/>
      <c r="V344" s="16" t="str">
        <f t="shared" si="79"/>
        <v/>
      </c>
      <c r="W344" s="14"/>
      <c r="X344" s="153"/>
      <c r="Y344" s="18" t="str">
        <f t="shared" si="83"/>
        <v/>
      </c>
      <c r="Z344" s="18" t="str">
        <f t="shared" si="84"/>
        <v/>
      </c>
      <c r="AF344" s="58" t="str">
        <f t="shared" si="86"/>
        <v/>
      </c>
      <c r="AG344" s="45" t="str">
        <f t="shared" si="85"/>
        <v/>
      </c>
      <c r="AH344" s="130" t="str">
        <f>IF(AF344="","",IF(COUNTIF($AH$15:AH343,"="&amp;SMALL($Z$14:$Z$513,AF344)),"",SMALL($Z$14:$Z$513,AF344)))</f>
        <v/>
      </c>
      <c r="AI344" s="45"/>
      <c r="AJ344" s="126" t="str">
        <f t="shared" si="87"/>
        <v/>
      </c>
    </row>
    <row r="345" spans="2:36" ht="18.95" customHeight="1">
      <c r="B345" s="14"/>
      <c r="C345" s="14"/>
      <c r="D345" s="14"/>
      <c r="E345" s="12"/>
      <c r="F345" s="16" t="str">
        <f t="shared" si="80"/>
        <v/>
      </c>
      <c r="G345" s="15" t="str">
        <f t="shared" si="77"/>
        <v/>
      </c>
      <c r="H345" s="86"/>
      <c r="I345" s="138"/>
      <c r="J345" s="139"/>
      <c r="K345" s="142"/>
      <c r="L345" s="86"/>
      <c r="M345" s="138"/>
      <c r="N345" s="144"/>
      <c r="O345" s="144"/>
      <c r="P345" s="87" t="str">
        <f t="shared" si="78"/>
        <v/>
      </c>
      <c r="Q345" s="118" t="str">
        <f t="shared" si="81"/>
        <v/>
      </c>
      <c r="R345" s="11" t="str">
        <f>IF(B345="","",IF(COUNTIF(B346:$B$513,B345)=0,SUMIF($B$14:$B$513,B345,$Q$14:$Q$513),""))</f>
        <v/>
      </c>
      <c r="S345" s="11" t="str">
        <f t="shared" si="82"/>
        <v/>
      </c>
      <c r="T345" s="17"/>
      <c r="U345" s="12"/>
      <c r="V345" s="16" t="str">
        <f t="shared" si="79"/>
        <v/>
      </c>
      <c r="W345" s="14"/>
      <c r="X345" s="153"/>
      <c r="Y345" s="18" t="str">
        <f t="shared" si="83"/>
        <v/>
      </c>
      <c r="Z345" s="18" t="str">
        <f t="shared" si="84"/>
        <v/>
      </c>
      <c r="AF345" s="58" t="str">
        <f t="shared" si="86"/>
        <v/>
      </c>
      <c r="AG345" s="45" t="str">
        <f t="shared" si="85"/>
        <v/>
      </c>
      <c r="AH345" s="130" t="str">
        <f>IF(AF345="","",IF(COUNTIF($AH$15:AH344,"="&amp;SMALL($Z$14:$Z$513,AF345)),"",SMALL($Z$14:$Z$513,AF345)))</f>
        <v/>
      </c>
      <c r="AI345" s="45"/>
      <c r="AJ345" s="126" t="str">
        <f t="shared" si="87"/>
        <v/>
      </c>
    </row>
    <row r="346" spans="2:36" ht="18.95" customHeight="1">
      <c r="B346" s="14"/>
      <c r="C346" s="14"/>
      <c r="D346" s="14"/>
      <c r="E346" s="12"/>
      <c r="F346" s="16" t="str">
        <f t="shared" si="80"/>
        <v/>
      </c>
      <c r="G346" s="15" t="str">
        <f t="shared" si="77"/>
        <v/>
      </c>
      <c r="H346" s="86"/>
      <c r="I346" s="138"/>
      <c r="J346" s="139"/>
      <c r="K346" s="142"/>
      <c r="L346" s="86"/>
      <c r="M346" s="138"/>
      <c r="N346" s="144"/>
      <c r="O346" s="144"/>
      <c r="P346" s="87" t="str">
        <f t="shared" si="78"/>
        <v/>
      </c>
      <c r="Q346" s="118" t="str">
        <f t="shared" si="81"/>
        <v/>
      </c>
      <c r="R346" s="11" t="str">
        <f>IF(B346="","",IF(COUNTIF(B347:$B$513,B346)=0,SUMIF($B$14:$B$513,B346,$Q$14:$Q$513),""))</f>
        <v/>
      </c>
      <c r="S346" s="11" t="str">
        <f t="shared" si="82"/>
        <v/>
      </c>
      <c r="T346" s="17"/>
      <c r="U346" s="12"/>
      <c r="V346" s="16" t="str">
        <f t="shared" si="79"/>
        <v/>
      </c>
      <c r="W346" s="14"/>
      <c r="X346" s="153"/>
      <c r="Y346" s="18" t="str">
        <f t="shared" si="83"/>
        <v/>
      </c>
      <c r="Z346" s="18" t="str">
        <f t="shared" si="84"/>
        <v/>
      </c>
      <c r="AF346" s="58" t="str">
        <f t="shared" si="86"/>
        <v/>
      </c>
      <c r="AG346" s="45" t="str">
        <f t="shared" si="85"/>
        <v/>
      </c>
      <c r="AH346" s="130" t="str">
        <f>IF(AF346="","",IF(COUNTIF($AH$15:AH345,"="&amp;SMALL($Z$14:$Z$513,AF346)),"",SMALL($Z$14:$Z$513,AF346)))</f>
        <v/>
      </c>
      <c r="AI346" s="45"/>
      <c r="AJ346" s="126" t="str">
        <f t="shared" si="87"/>
        <v/>
      </c>
    </row>
    <row r="347" spans="2:36" ht="18.95" customHeight="1">
      <c r="B347" s="14"/>
      <c r="C347" s="14"/>
      <c r="D347" s="14"/>
      <c r="E347" s="12"/>
      <c r="F347" s="16" t="str">
        <f t="shared" si="80"/>
        <v/>
      </c>
      <c r="G347" s="15" t="str">
        <f t="shared" si="77"/>
        <v/>
      </c>
      <c r="H347" s="86"/>
      <c r="I347" s="138"/>
      <c r="J347" s="139"/>
      <c r="K347" s="142"/>
      <c r="L347" s="86"/>
      <c r="M347" s="138"/>
      <c r="N347" s="144"/>
      <c r="O347" s="144"/>
      <c r="P347" s="87" t="str">
        <f t="shared" si="78"/>
        <v/>
      </c>
      <c r="Q347" s="118" t="str">
        <f t="shared" si="81"/>
        <v/>
      </c>
      <c r="R347" s="11" t="str">
        <f>IF(B347="","",IF(COUNTIF(B348:$B$513,B347)=0,SUMIF($B$14:$B$513,B347,$Q$14:$Q$513),""))</f>
        <v/>
      </c>
      <c r="S347" s="11" t="str">
        <f t="shared" si="82"/>
        <v/>
      </c>
      <c r="T347" s="17"/>
      <c r="U347" s="12"/>
      <c r="V347" s="16" t="str">
        <f t="shared" si="79"/>
        <v/>
      </c>
      <c r="W347" s="14"/>
      <c r="X347" s="153"/>
      <c r="Y347" s="18" t="str">
        <f t="shared" si="83"/>
        <v/>
      </c>
      <c r="Z347" s="18" t="str">
        <f t="shared" si="84"/>
        <v/>
      </c>
      <c r="AF347" s="58" t="str">
        <f t="shared" si="86"/>
        <v/>
      </c>
      <c r="AG347" s="45" t="str">
        <f t="shared" si="85"/>
        <v/>
      </c>
      <c r="AH347" s="130" t="str">
        <f>IF(AF347="","",IF(COUNTIF($AH$15:AH346,"="&amp;SMALL($Z$14:$Z$513,AF347)),"",SMALL($Z$14:$Z$513,AF347)))</f>
        <v/>
      </c>
      <c r="AI347" s="45"/>
      <c r="AJ347" s="126" t="str">
        <f t="shared" si="87"/>
        <v/>
      </c>
    </row>
    <row r="348" spans="2:36" ht="18.95" customHeight="1">
      <c r="B348" s="14"/>
      <c r="C348" s="14"/>
      <c r="D348" s="14"/>
      <c r="E348" s="12"/>
      <c r="F348" s="16" t="str">
        <f t="shared" si="80"/>
        <v/>
      </c>
      <c r="G348" s="15" t="str">
        <f t="shared" si="77"/>
        <v/>
      </c>
      <c r="H348" s="86"/>
      <c r="I348" s="138"/>
      <c r="J348" s="139"/>
      <c r="K348" s="142"/>
      <c r="L348" s="86"/>
      <c r="M348" s="138"/>
      <c r="N348" s="144"/>
      <c r="O348" s="144"/>
      <c r="P348" s="87" t="str">
        <f t="shared" si="78"/>
        <v/>
      </c>
      <c r="Q348" s="118" t="str">
        <f t="shared" si="81"/>
        <v/>
      </c>
      <c r="R348" s="11" t="str">
        <f>IF(B348="","",IF(COUNTIF(B349:$B$513,B348)=0,SUMIF($B$14:$B$513,B348,$Q$14:$Q$513),""))</f>
        <v/>
      </c>
      <c r="S348" s="11" t="str">
        <f t="shared" si="82"/>
        <v/>
      </c>
      <c r="T348" s="17"/>
      <c r="U348" s="12"/>
      <c r="V348" s="16" t="str">
        <f t="shared" si="79"/>
        <v/>
      </c>
      <c r="W348" s="14"/>
      <c r="X348" s="153"/>
      <c r="Y348" s="18" t="str">
        <f t="shared" si="83"/>
        <v/>
      </c>
      <c r="Z348" s="18" t="str">
        <f t="shared" si="84"/>
        <v/>
      </c>
      <c r="AF348" s="58" t="str">
        <f t="shared" si="86"/>
        <v/>
      </c>
      <c r="AG348" s="45" t="str">
        <f t="shared" si="85"/>
        <v/>
      </c>
      <c r="AH348" s="130" t="str">
        <f>IF(AF348="","",IF(COUNTIF($AH$15:AH347,"="&amp;SMALL($Z$14:$Z$513,AF348)),"",SMALL($Z$14:$Z$513,AF348)))</f>
        <v/>
      </c>
      <c r="AI348" s="45"/>
      <c r="AJ348" s="126" t="str">
        <f t="shared" si="87"/>
        <v/>
      </c>
    </row>
    <row r="349" spans="2:36" ht="18.95" customHeight="1">
      <c r="B349" s="14"/>
      <c r="C349" s="14"/>
      <c r="D349" s="14"/>
      <c r="E349" s="12"/>
      <c r="F349" s="16" t="str">
        <f t="shared" si="80"/>
        <v/>
      </c>
      <c r="G349" s="15" t="str">
        <f t="shared" si="77"/>
        <v/>
      </c>
      <c r="H349" s="86"/>
      <c r="I349" s="138"/>
      <c r="J349" s="139"/>
      <c r="K349" s="142"/>
      <c r="L349" s="86"/>
      <c r="M349" s="138"/>
      <c r="N349" s="144"/>
      <c r="O349" s="144"/>
      <c r="P349" s="87" t="str">
        <f t="shared" si="78"/>
        <v/>
      </c>
      <c r="Q349" s="118" t="str">
        <f t="shared" si="81"/>
        <v/>
      </c>
      <c r="R349" s="11" t="str">
        <f>IF(B349="","",IF(COUNTIF(B350:$B$513,B349)=0,SUMIF($B$14:$B$513,B349,$Q$14:$Q$513),""))</f>
        <v/>
      </c>
      <c r="S349" s="11" t="str">
        <f t="shared" si="82"/>
        <v/>
      </c>
      <c r="T349" s="17"/>
      <c r="U349" s="12"/>
      <c r="V349" s="16" t="str">
        <f t="shared" si="79"/>
        <v/>
      </c>
      <c r="W349" s="14"/>
      <c r="X349" s="153"/>
      <c r="Y349" s="18" t="str">
        <f t="shared" si="83"/>
        <v/>
      </c>
      <c r="Z349" s="18" t="str">
        <f t="shared" si="84"/>
        <v/>
      </c>
      <c r="AF349" s="58" t="str">
        <f t="shared" si="86"/>
        <v/>
      </c>
      <c r="AG349" s="45" t="str">
        <f t="shared" si="85"/>
        <v/>
      </c>
      <c r="AH349" s="130" t="str">
        <f>IF(AF349="","",IF(COUNTIF($AH$15:AH348,"="&amp;SMALL($Z$14:$Z$513,AF349)),"",SMALL($Z$14:$Z$513,AF349)))</f>
        <v/>
      </c>
      <c r="AI349" s="45"/>
      <c r="AJ349" s="126" t="str">
        <f t="shared" si="87"/>
        <v/>
      </c>
    </row>
    <row r="350" spans="2:36" ht="18.95" customHeight="1">
      <c r="B350" s="14"/>
      <c r="C350" s="14"/>
      <c r="D350" s="14"/>
      <c r="E350" s="12"/>
      <c r="F350" s="16" t="str">
        <f t="shared" si="80"/>
        <v/>
      </c>
      <c r="G350" s="15" t="str">
        <f t="shared" si="77"/>
        <v/>
      </c>
      <c r="H350" s="86"/>
      <c r="I350" s="138"/>
      <c r="J350" s="139"/>
      <c r="K350" s="142"/>
      <c r="L350" s="86"/>
      <c r="M350" s="138"/>
      <c r="N350" s="144"/>
      <c r="O350" s="144"/>
      <c r="P350" s="87" t="str">
        <f t="shared" si="78"/>
        <v/>
      </c>
      <c r="Q350" s="118" t="str">
        <f t="shared" si="81"/>
        <v/>
      </c>
      <c r="R350" s="11" t="str">
        <f>IF(B350="","",IF(COUNTIF(B351:$B$513,B350)=0,SUMIF($B$14:$B$513,B350,$Q$14:$Q$513),""))</f>
        <v/>
      </c>
      <c r="S350" s="11" t="str">
        <f t="shared" si="82"/>
        <v/>
      </c>
      <c r="T350" s="17"/>
      <c r="U350" s="12"/>
      <c r="V350" s="16" t="str">
        <f t="shared" si="79"/>
        <v/>
      </c>
      <c r="W350" s="14"/>
      <c r="X350" s="153"/>
      <c r="Y350" s="18" t="str">
        <f t="shared" si="83"/>
        <v/>
      </c>
      <c r="Z350" s="18" t="str">
        <f t="shared" si="84"/>
        <v/>
      </c>
      <c r="AF350" s="58" t="str">
        <f t="shared" si="86"/>
        <v/>
      </c>
      <c r="AG350" s="45" t="str">
        <f t="shared" si="85"/>
        <v/>
      </c>
      <c r="AH350" s="130" t="str">
        <f>IF(AF350="","",IF(COUNTIF($AH$15:AH349,"="&amp;SMALL($Z$14:$Z$513,AF350)),"",SMALL($Z$14:$Z$513,AF350)))</f>
        <v/>
      </c>
      <c r="AI350" s="45"/>
      <c r="AJ350" s="126" t="str">
        <f t="shared" si="87"/>
        <v/>
      </c>
    </row>
    <row r="351" spans="2:36" ht="18.95" customHeight="1">
      <c r="B351" s="14"/>
      <c r="C351" s="14"/>
      <c r="D351" s="14"/>
      <c r="E351" s="12"/>
      <c r="F351" s="16" t="str">
        <f t="shared" si="80"/>
        <v/>
      </c>
      <c r="G351" s="15" t="str">
        <f t="shared" si="77"/>
        <v/>
      </c>
      <c r="H351" s="86"/>
      <c r="I351" s="138"/>
      <c r="J351" s="139"/>
      <c r="K351" s="142"/>
      <c r="L351" s="86"/>
      <c r="M351" s="138"/>
      <c r="N351" s="144"/>
      <c r="O351" s="144"/>
      <c r="P351" s="87" t="str">
        <f t="shared" si="78"/>
        <v/>
      </c>
      <c r="Q351" s="118" t="str">
        <f t="shared" si="81"/>
        <v/>
      </c>
      <c r="R351" s="11" t="str">
        <f>IF(B351="","",IF(COUNTIF(B352:$B$513,B351)=0,SUMIF($B$14:$B$513,B351,$Q$14:$Q$513),""))</f>
        <v/>
      </c>
      <c r="S351" s="11" t="str">
        <f t="shared" si="82"/>
        <v/>
      </c>
      <c r="T351" s="17"/>
      <c r="U351" s="12"/>
      <c r="V351" s="16" t="str">
        <f t="shared" si="79"/>
        <v/>
      </c>
      <c r="W351" s="14"/>
      <c r="X351" s="153"/>
      <c r="Y351" s="18" t="str">
        <f t="shared" si="83"/>
        <v/>
      </c>
      <c r="Z351" s="18" t="str">
        <f t="shared" si="84"/>
        <v/>
      </c>
      <c r="AF351" s="58" t="str">
        <f t="shared" si="86"/>
        <v/>
      </c>
      <c r="AG351" s="45" t="str">
        <f t="shared" si="85"/>
        <v/>
      </c>
      <c r="AH351" s="130" t="str">
        <f>IF(AF351="","",IF(COUNTIF($AH$15:AH350,"="&amp;SMALL($Z$14:$Z$513,AF351)),"",SMALL($Z$14:$Z$513,AF351)))</f>
        <v/>
      </c>
      <c r="AI351" s="45"/>
      <c r="AJ351" s="126" t="str">
        <f t="shared" si="87"/>
        <v/>
      </c>
    </row>
    <row r="352" spans="2:36" ht="18.95" customHeight="1">
      <c r="B352" s="14"/>
      <c r="C352" s="14"/>
      <c r="D352" s="14"/>
      <c r="E352" s="12"/>
      <c r="F352" s="16" t="str">
        <f t="shared" si="80"/>
        <v/>
      </c>
      <c r="G352" s="15" t="str">
        <f t="shared" si="77"/>
        <v/>
      </c>
      <c r="H352" s="86"/>
      <c r="I352" s="138"/>
      <c r="J352" s="139"/>
      <c r="K352" s="142"/>
      <c r="L352" s="86"/>
      <c r="M352" s="138"/>
      <c r="N352" s="144"/>
      <c r="O352" s="144"/>
      <c r="P352" s="87" t="str">
        <f t="shared" si="78"/>
        <v/>
      </c>
      <c r="Q352" s="118" t="str">
        <f t="shared" si="81"/>
        <v/>
      </c>
      <c r="R352" s="11" t="str">
        <f>IF(B352="","",IF(COUNTIF(B353:$B$513,B352)=0,SUMIF($B$14:$B$513,B352,$Q$14:$Q$513),""))</f>
        <v/>
      </c>
      <c r="S352" s="11" t="str">
        <f t="shared" si="82"/>
        <v/>
      </c>
      <c r="T352" s="17"/>
      <c r="U352" s="12"/>
      <c r="V352" s="16" t="str">
        <f t="shared" si="79"/>
        <v/>
      </c>
      <c r="W352" s="14"/>
      <c r="X352" s="153"/>
      <c r="Y352" s="18" t="str">
        <f t="shared" si="83"/>
        <v/>
      </c>
      <c r="Z352" s="18" t="str">
        <f t="shared" si="84"/>
        <v/>
      </c>
      <c r="AF352" s="58" t="str">
        <f t="shared" si="86"/>
        <v/>
      </c>
      <c r="AG352" s="45" t="str">
        <f t="shared" si="85"/>
        <v/>
      </c>
      <c r="AH352" s="130" t="str">
        <f>IF(AF352="","",IF(COUNTIF($AH$15:AH351,"="&amp;SMALL($Z$14:$Z$513,AF352)),"",SMALL($Z$14:$Z$513,AF352)))</f>
        <v/>
      </c>
      <c r="AI352" s="45"/>
      <c r="AJ352" s="126" t="str">
        <f t="shared" si="87"/>
        <v/>
      </c>
    </row>
    <row r="353" spans="2:36" ht="18.95" customHeight="1">
      <c r="B353" s="14"/>
      <c r="C353" s="14"/>
      <c r="D353" s="14"/>
      <c r="E353" s="12"/>
      <c r="F353" s="16" t="str">
        <f t="shared" si="80"/>
        <v/>
      </c>
      <c r="G353" s="15" t="str">
        <f t="shared" si="77"/>
        <v/>
      </c>
      <c r="H353" s="86"/>
      <c r="I353" s="138"/>
      <c r="J353" s="139"/>
      <c r="K353" s="142"/>
      <c r="L353" s="86"/>
      <c r="M353" s="138"/>
      <c r="N353" s="144"/>
      <c r="O353" s="144"/>
      <c r="P353" s="87" t="str">
        <f t="shared" si="78"/>
        <v/>
      </c>
      <c r="Q353" s="118" t="str">
        <f t="shared" si="81"/>
        <v/>
      </c>
      <c r="R353" s="11" t="str">
        <f>IF(B353="","",IF(COUNTIF(B354:$B$513,B353)=0,SUMIF($B$14:$B$513,B353,$Q$14:$Q$513),""))</f>
        <v/>
      </c>
      <c r="S353" s="11" t="str">
        <f t="shared" si="82"/>
        <v/>
      </c>
      <c r="T353" s="17"/>
      <c r="U353" s="12"/>
      <c r="V353" s="16" t="str">
        <f t="shared" si="79"/>
        <v/>
      </c>
      <c r="W353" s="14"/>
      <c r="X353" s="153"/>
      <c r="Y353" s="18" t="str">
        <f t="shared" si="83"/>
        <v/>
      </c>
      <c r="Z353" s="18" t="str">
        <f t="shared" si="84"/>
        <v/>
      </c>
      <c r="AF353" s="58" t="str">
        <f t="shared" si="86"/>
        <v/>
      </c>
      <c r="AG353" s="45" t="str">
        <f t="shared" si="85"/>
        <v/>
      </c>
      <c r="AH353" s="130" t="str">
        <f>IF(AF353="","",IF(COUNTIF($AH$15:AH352,"="&amp;SMALL($Z$14:$Z$513,AF353)),"",SMALL($Z$14:$Z$513,AF353)))</f>
        <v/>
      </c>
      <c r="AI353" s="45"/>
      <c r="AJ353" s="126" t="str">
        <f t="shared" si="87"/>
        <v/>
      </c>
    </row>
    <row r="354" spans="2:36" ht="18.95" customHeight="1">
      <c r="B354" s="14"/>
      <c r="C354" s="14"/>
      <c r="D354" s="14"/>
      <c r="E354" s="12"/>
      <c r="F354" s="16" t="str">
        <f t="shared" si="80"/>
        <v/>
      </c>
      <c r="G354" s="15" t="str">
        <f t="shared" si="77"/>
        <v/>
      </c>
      <c r="H354" s="86"/>
      <c r="I354" s="138"/>
      <c r="J354" s="139"/>
      <c r="K354" s="142"/>
      <c r="L354" s="86"/>
      <c r="M354" s="138"/>
      <c r="N354" s="144"/>
      <c r="O354" s="144"/>
      <c r="P354" s="87" t="str">
        <f t="shared" si="78"/>
        <v/>
      </c>
      <c r="Q354" s="118" t="str">
        <f t="shared" si="81"/>
        <v/>
      </c>
      <c r="R354" s="11" t="str">
        <f>IF(B354="","",IF(COUNTIF(B355:$B$513,B354)=0,SUMIF($B$14:$B$513,B354,$Q$14:$Q$513),""))</f>
        <v/>
      </c>
      <c r="S354" s="11" t="str">
        <f t="shared" si="82"/>
        <v/>
      </c>
      <c r="T354" s="17"/>
      <c r="U354" s="12"/>
      <c r="V354" s="16" t="str">
        <f t="shared" si="79"/>
        <v/>
      </c>
      <c r="W354" s="14"/>
      <c r="X354" s="153"/>
      <c r="Y354" s="18" t="str">
        <f t="shared" si="83"/>
        <v/>
      </c>
      <c r="Z354" s="18" t="str">
        <f t="shared" si="84"/>
        <v/>
      </c>
      <c r="AF354" s="58" t="str">
        <f t="shared" si="86"/>
        <v/>
      </c>
      <c r="AG354" s="45" t="str">
        <f t="shared" si="85"/>
        <v/>
      </c>
      <c r="AH354" s="130" t="str">
        <f>IF(AF354="","",IF(COUNTIF($AH$15:AH353,"="&amp;SMALL($Z$14:$Z$513,AF354)),"",SMALL($Z$14:$Z$513,AF354)))</f>
        <v/>
      </c>
      <c r="AI354" s="45"/>
      <c r="AJ354" s="126" t="str">
        <f t="shared" si="87"/>
        <v/>
      </c>
    </row>
    <row r="355" spans="2:36" ht="18.95" customHeight="1">
      <c r="B355" s="14"/>
      <c r="C355" s="14"/>
      <c r="D355" s="14"/>
      <c r="E355" s="12"/>
      <c r="F355" s="16" t="str">
        <f t="shared" si="80"/>
        <v/>
      </c>
      <c r="G355" s="15" t="str">
        <f t="shared" si="77"/>
        <v/>
      </c>
      <c r="H355" s="86"/>
      <c r="I355" s="138"/>
      <c r="J355" s="139"/>
      <c r="K355" s="142"/>
      <c r="L355" s="86"/>
      <c r="M355" s="138"/>
      <c r="N355" s="144"/>
      <c r="O355" s="144"/>
      <c r="P355" s="87" t="str">
        <f t="shared" si="78"/>
        <v/>
      </c>
      <c r="Q355" s="118" t="str">
        <f t="shared" si="81"/>
        <v/>
      </c>
      <c r="R355" s="11" t="str">
        <f>IF(B355="","",IF(COUNTIF(B356:$B$513,B355)=0,SUMIF($B$14:$B$513,B355,$Q$14:$Q$513),""))</f>
        <v/>
      </c>
      <c r="S355" s="11" t="str">
        <f t="shared" si="82"/>
        <v/>
      </c>
      <c r="T355" s="17"/>
      <c r="U355" s="12"/>
      <c r="V355" s="16" t="str">
        <f t="shared" si="79"/>
        <v/>
      </c>
      <c r="W355" s="14"/>
      <c r="X355" s="153"/>
      <c r="Y355" s="18" t="str">
        <f t="shared" si="83"/>
        <v/>
      </c>
      <c r="Z355" s="18" t="str">
        <f t="shared" si="84"/>
        <v/>
      </c>
      <c r="AF355" s="58" t="str">
        <f t="shared" si="86"/>
        <v/>
      </c>
      <c r="AG355" s="45" t="str">
        <f t="shared" si="85"/>
        <v/>
      </c>
      <c r="AH355" s="130" t="str">
        <f>IF(AF355="","",IF(COUNTIF($AH$15:AH354,"="&amp;SMALL($Z$14:$Z$513,AF355)),"",SMALL($Z$14:$Z$513,AF355)))</f>
        <v/>
      </c>
      <c r="AI355" s="45"/>
      <c r="AJ355" s="126" t="str">
        <f t="shared" si="87"/>
        <v/>
      </c>
    </row>
    <row r="356" spans="2:36" ht="18.95" customHeight="1">
      <c r="B356" s="14"/>
      <c r="C356" s="14"/>
      <c r="D356" s="14"/>
      <c r="E356" s="12"/>
      <c r="F356" s="16" t="str">
        <f t="shared" si="80"/>
        <v/>
      </c>
      <c r="G356" s="15" t="str">
        <f t="shared" si="77"/>
        <v/>
      </c>
      <c r="H356" s="86"/>
      <c r="I356" s="138"/>
      <c r="J356" s="139"/>
      <c r="K356" s="142"/>
      <c r="L356" s="86"/>
      <c r="M356" s="138"/>
      <c r="N356" s="144"/>
      <c r="O356" s="144"/>
      <c r="P356" s="87" t="str">
        <f t="shared" si="78"/>
        <v/>
      </c>
      <c r="Q356" s="118" t="str">
        <f t="shared" si="81"/>
        <v/>
      </c>
      <c r="R356" s="11" t="str">
        <f>IF(B356="","",IF(COUNTIF(B357:$B$513,B356)=0,SUMIF($B$14:$B$513,B356,$Q$14:$Q$513),""))</f>
        <v/>
      </c>
      <c r="S356" s="11" t="str">
        <f t="shared" si="82"/>
        <v/>
      </c>
      <c r="T356" s="17"/>
      <c r="U356" s="12"/>
      <c r="V356" s="16" t="str">
        <f t="shared" si="79"/>
        <v/>
      </c>
      <c r="W356" s="14"/>
      <c r="X356" s="153"/>
      <c r="Y356" s="18" t="str">
        <f t="shared" si="83"/>
        <v/>
      </c>
      <c r="Z356" s="18" t="str">
        <f t="shared" si="84"/>
        <v/>
      </c>
      <c r="AF356" s="58" t="str">
        <f t="shared" si="86"/>
        <v/>
      </c>
      <c r="AG356" s="45" t="str">
        <f t="shared" si="85"/>
        <v/>
      </c>
      <c r="AH356" s="130" t="str">
        <f>IF(AF356="","",IF(COUNTIF($AH$15:AH355,"="&amp;SMALL($Z$14:$Z$513,AF356)),"",SMALL($Z$14:$Z$513,AF356)))</f>
        <v/>
      </c>
      <c r="AI356" s="45"/>
      <c r="AJ356" s="126" t="str">
        <f t="shared" si="87"/>
        <v/>
      </c>
    </row>
    <row r="357" spans="2:36" ht="18.95" customHeight="1">
      <c r="B357" s="14"/>
      <c r="C357" s="14"/>
      <c r="D357" s="14"/>
      <c r="E357" s="12"/>
      <c r="F357" s="16" t="str">
        <f t="shared" si="80"/>
        <v/>
      </c>
      <c r="G357" s="15" t="str">
        <f t="shared" si="77"/>
        <v/>
      </c>
      <c r="H357" s="86"/>
      <c r="I357" s="138"/>
      <c r="J357" s="139"/>
      <c r="K357" s="142"/>
      <c r="L357" s="86"/>
      <c r="M357" s="138"/>
      <c r="N357" s="144"/>
      <c r="O357" s="144"/>
      <c r="P357" s="87" t="str">
        <f t="shared" si="78"/>
        <v/>
      </c>
      <c r="Q357" s="118" t="str">
        <f t="shared" si="81"/>
        <v/>
      </c>
      <c r="R357" s="11" t="str">
        <f>IF(B357="","",IF(COUNTIF(B358:$B$513,B357)=0,SUMIF($B$14:$B$513,B357,$Q$14:$Q$513),""))</f>
        <v/>
      </c>
      <c r="S357" s="11" t="str">
        <f t="shared" si="82"/>
        <v/>
      </c>
      <c r="T357" s="17"/>
      <c r="U357" s="12"/>
      <c r="V357" s="16" t="str">
        <f t="shared" si="79"/>
        <v/>
      </c>
      <c r="W357" s="14"/>
      <c r="X357" s="153"/>
      <c r="Y357" s="18" t="str">
        <f t="shared" si="83"/>
        <v/>
      </c>
      <c r="Z357" s="18" t="str">
        <f t="shared" si="84"/>
        <v/>
      </c>
      <c r="AF357" s="58" t="str">
        <f t="shared" si="86"/>
        <v/>
      </c>
      <c r="AG357" s="45" t="str">
        <f t="shared" si="85"/>
        <v/>
      </c>
      <c r="AH357" s="130" t="str">
        <f>IF(AF357="","",IF(COUNTIF($AH$15:AH356,"="&amp;SMALL($Z$14:$Z$513,AF357)),"",SMALL($Z$14:$Z$513,AF357)))</f>
        <v/>
      </c>
      <c r="AI357" s="45"/>
      <c r="AJ357" s="126" t="str">
        <f t="shared" si="87"/>
        <v/>
      </c>
    </row>
    <row r="358" spans="2:36" ht="18.95" customHeight="1">
      <c r="B358" s="14"/>
      <c r="C358" s="14"/>
      <c r="D358" s="14"/>
      <c r="E358" s="12"/>
      <c r="F358" s="16" t="str">
        <f t="shared" si="80"/>
        <v/>
      </c>
      <c r="G358" s="15" t="str">
        <f t="shared" si="77"/>
        <v/>
      </c>
      <c r="H358" s="86"/>
      <c r="I358" s="138"/>
      <c r="J358" s="139"/>
      <c r="K358" s="142"/>
      <c r="L358" s="86"/>
      <c r="M358" s="138"/>
      <c r="N358" s="144"/>
      <c r="O358" s="144"/>
      <c r="P358" s="87" t="str">
        <f t="shared" si="78"/>
        <v/>
      </c>
      <c r="Q358" s="118" t="str">
        <f t="shared" si="81"/>
        <v/>
      </c>
      <c r="R358" s="11" t="str">
        <f>IF(B358="","",IF(COUNTIF(B359:$B$513,B358)=0,SUMIF($B$14:$B$513,B358,$Q$14:$Q$513),""))</f>
        <v/>
      </c>
      <c r="S358" s="11" t="str">
        <f t="shared" si="82"/>
        <v/>
      </c>
      <c r="T358" s="17"/>
      <c r="U358" s="12"/>
      <c r="V358" s="16" t="str">
        <f t="shared" si="79"/>
        <v/>
      </c>
      <c r="W358" s="14"/>
      <c r="X358" s="153"/>
      <c r="Y358" s="18" t="str">
        <f t="shared" si="83"/>
        <v/>
      </c>
      <c r="Z358" s="18" t="str">
        <f t="shared" si="84"/>
        <v/>
      </c>
      <c r="AF358" s="58" t="str">
        <f t="shared" si="86"/>
        <v/>
      </c>
      <c r="AG358" s="45" t="str">
        <f t="shared" si="85"/>
        <v/>
      </c>
      <c r="AH358" s="130" t="str">
        <f>IF(AF358="","",IF(COUNTIF($AH$15:AH357,"="&amp;SMALL($Z$14:$Z$513,AF358)),"",SMALL($Z$14:$Z$513,AF358)))</f>
        <v/>
      </c>
      <c r="AI358" s="45"/>
      <c r="AJ358" s="126" t="str">
        <f t="shared" si="87"/>
        <v/>
      </c>
    </row>
    <row r="359" spans="2:36" ht="18.95" customHeight="1">
      <c r="B359" s="14"/>
      <c r="C359" s="14"/>
      <c r="D359" s="14"/>
      <c r="E359" s="12"/>
      <c r="F359" s="16" t="str">
        <f t="shared" si="80"/>
        <v/>
      </c>
      <c r="G359" s="15" t="str">
        <f t="shared" si="77"/>
        <v/>
      </c>
      <c r="H359" s="86"/>
      <c r="I359" s="138"/>
      <c r="J359" s="139"/>
      <c r="K359" s="142"/>
      <c r="L359" s="86"/>
      <c r="M359" s="138"/>
      <c r="N359" s="144"/>
      <c r="O359" s="144"/>
      <c r="P359" s="87" t="str">
        <f t="shared" si="78"/>
        <v/>
      </c>
      <c r="Q359" s="118" t="str">
        <f t="shared" si="81"/>
        <v/>
      </c>
      <c r="R359" s="11" t="str">
        <f>IF(B359="","",IF(COUNTIF(B360:$B$513,B359)=0,SUMIF($B$14:$B$513,B359,$Q$14:$Q$513),""))</f>
        <v/>
      </c>
      <c r="S359" s="11" t="str">
        <f t="shared" si="82"/>
        <v/>
      </c>
      <c r="T359" s="17"/>
      <c r="U359" s="12"/>
      <c r="V359" s="16" t="str">
        <f t="shared" si="79"/>
        <v/>
      </c>
      <c r="W359" s="14"/>
      <c r="X359" s="153"/>
      <c r="Y359" s="18" t="str">
        <f t="shared" si="83"/>
        <v/>
      </c>
      <c r="Z359" s="18" t="str">
        <f t="shared" si="84"/>
        <v/>
      </c>
      <c r="AF359" s="58" t="str">
        <f t="shared" si="86"/>
        <v/>
      </c>
      <c r="AG359" s="45" t="str">
        <f t="shared" si="85"/>
        <v/>
      </c>
      <c r="AH359" s="130" t="str">
        <f>IF(AF359="","",IF(COUNTIF($AH$15:AH358,"="&amp;SMALL($Z$14:$Z$513,AF359)),"",SMALL($Z$14:$Z$513,AF359)))</f>
        <v/>
      </c>
      <c r="AI359" s="45"/>
      <c r="AJ359" s="126" t="str">
        <f t="shared" si="87"/>
        <v/>
      </c>
    </row>
    <row r="360" spans="2:36" ht="18.95" customHeight="1">
      <c r="B360" s="14"/>
      <c r="C360" s="14"/>
      <c r="D360" s="14"/>
      <c r="E360" s="12"/>
      <c r="F360" s="16" t="str">
        <f t="shared" si="80"/>
        <v/>
      </c>
      <c r="G360" s="15" t="str">
        <f t="shared" si="77"/>
        <v/>
      </c>
      <c r="H360" s="86"/>
      <c r="I360" s="138"/>
      <c r="J360" s="139"/>
      <c r="K360" s="142"/>
      <c r="L360" s="86"/>
      <c r="M360" s="138"/>
      <c r="N360" s="144"/>
      <c r="O360" s="144"/>
      <c r="P360" s="87" t="str">
        <f t="shared" si="78"/>
        <v/>
      </c>
      <c r="Q360" s="118" t="str">
        <f t="shared" si="81"/>
        <v/>
      </c>
      <c r="R360" s="11" t="str">
        <f>IF(B360="","",IF(COUNTIF(B361:$B$513,B360)=0,SUMIF($B$14:$B$513,B360,$Q$14:$Q$513),""))</f>
        <v/>
      </c>
      <c r="S360" s="11" t="str">
        <f t="shared" si="82"/>
        <v/>
      </c>
      <c r="T360" s="17"/>
      <c r="U360" s="12"/>
      <c r="V360" s="16" t="str">
        <f t="shared" si="79"/>
        <v/>
      </c>
      <c r="W360" s="14"/>
      <c r="X360" s="153"/>
      <c r="Y360" s="18" t="str">
        <f t="shared" si="83"/>
        <v/>
      </c>
      <c r="Z360" s="18" t="str">
        <f t="shared" si="84"/>
        <v/>
      </c>
      <c r="AF360" s="58" t="str">
        <f t="shared" si="86"/>
        <v/>
      </c>
      <c r="AG360" s="45" t="str">
        <f t="shared" si="85"/>
        <v/>
      </c>
      <c r="AH360" s="130" t="str">
        <f>IF(AF360="","",IF(COUNTIF($AH$15:AH359,"="&amp;SMALL($Z$14:$Z$513,AF360)),"",SMALL($Z$14:$Z$513,AF360)))</f>
        <v/>
      </c>
      <c r="AI360" s="45"/>
      <c r="AJ360" s="126" t="str">
        <f t="shared" si="87"/>
        <v/>
      </c>
    </row>
    <row r="361" spans="2:36" ht="18.95" customHeight="1">
      <c r="B361" s="14"/>
      <c r="C361" s="14"/>
      <c r="D361" s="14"/>
      <c r="E361" s="12"/>
      <c r="F361" s="16" t="str">
        <f t="shared" si="80"/>
        <v/>
      </c>
      <c r="G361" s="15" t="str">
        <f t="shared" si="77"/>
        <v/>
      </c>
      <c r="H361" s="86"/>
      <c r="I361" s="138"/>
      <c r="J361" s="139"/>
      <c r="K361" s="142"/>
      <c r="L361" s="86"/>
      <c r="M361" s="138"/>
      <c r="N361" s="144"/>
      <c r="O361" s="144"/>
      <c r="P361" s="87" t="str">
        <f t="shared" si="78"/>
        <v/>
      </c>
      <c r="Q361" s="118" t="str">
        <f t="shared" si="81"/>
        <v/>
      </c>
      <c r="R361" s="11" t="str">
        <f>IF(B361="","",IF(COUNTIF(B362:$B$513,B361)=0,SUMIF($B$14:$B$513,B361,$Q$14:$Q$513),""))</f>
        <v/>
      </c>
      <c r="S361" s="11" t="str">
        <f t="shared" si="82"/>
        <v/>
      </c>
      <c r="T361" s="17"/>
      <c r="U361" s="12"/>
      <c r="V361" s="16" t="str">
        <f t="shared" si="79"/>
        <v/>
      </c>
      <c r="W361" s="14"/>
      <c r="X361" s="153"/>
      <c r="Y361" s="18" t="str">
        <f t="shared" si="83"/>
        <v/>
      </c>
      <c r="Z361" s="18" t="str">
        <f t="shared" si="84"/>
        <v/>
      </c>
      <c r="AF361" s="58" t="str">
        <f t="shared" si="86"/>
        <v/>
      </c>
      <c r="AG361" s="45" t="str">
        <f t="shared" si="85"/>
        <v/>
      </c>
      <c r="AH361" s="130" t="str">
        <f>IF(AF361="","",IF(COUNTIF($AH$15:AH360,"="&amp;SMALL($Z$14:$Z$513,AF361)),"",SMALL($Z$14:$Z$513,AF361)))</f>
        <v/>
      </c>
      <c r="AI361" s="45"/>
      <c r="AJ361" s="126" t="str">
        <f t="shared" si="87"/>
        <v/>
      </c>
    </row>
    <row r="362" spans="2:36" ht="18.95" customHeight="1">
      <c r="B362" s="14"/>
      <c r="C362" s="14"/>
      <c r="D362" s="14"/>
      <c r="E362" s="12"/>
      <c r="F362" s="16" t="str">
        <f t="shared" si="80"/>
        <v/>
      </c>
      <c r="G362" s="15" t="str">
        <f t="shared" si="77"/>
        <v/>
      </c>
      <c r="H362" s="86"/>
      <c r="I362" s="138"/>
      <c r="J362" s="139"/>
      <c r="K362" s="142"/>
      <c r="L362" s="86"/>
      <c r="M362" s="138"/>
      <c r="N362" s="144"/>
      <c r="O362" s="144"/>
      <c r="P362" s="87" t="str">
        <f t="shared" si="78"/>
        <v/>
      </c>
      <c r="Q362" s="118" t="str">
        <f t="shared" si="81"/>
        <v/>
      </c>
      <c r="R362" s="11" t="str">
        <f>IF(B362="","",IF(COUNTIF(B363:$B$513,B362)=0,SUMIF($B$14:$B$513,B362,$Q$14:$Q$513),""))</f>
        <v/>
      </c>
      <c r="S362" s="11" t="str">
        <f t="shared" si="82"/>
        <v/>
      </c>
      <c r="T362" s="17"/>
      <c r="U362" s="12"/>
      <c r="V362" s="16" t="str">
        <f t="shared" si="79"/>
        <v/>
      </c>
      <c r="W362" s="14"/>
      <c r="X362" s="153"/>
      <c r="Y362" s="18" t="str">
        <f t="shared" si="83"/>
        <v/>
      </c>
      <c r="Z362" s="18" t="str">
        <f t="shared" si="84"/>
        <v/>
      </c>
      <c r="AF362" s="58" t="str">
        <f t="shared" si="86"/>
        <v/>
      </c>
      <c r="AG362" s="45" t="str">
        <f t="shared" si="85"/>
        <v/>
      </c>
      <c r="AH362" s="130" t="str">
        <f>IF(AF362="","",IF(COUNTIF($AH$15:AH361,"="&amp;SMALL($Z$14:$Z$513,AF362)),"",SMALL($Z$14:$Z$513,AF362)))</f>
        <v/>
      </c>
      <c r="AI362" s="45"/>
      <c r="AJ362" s="126" t="str">
        <f t="shared" si="87"/>
        <v/>
      </c>
    </row>
    <row r="363" spans="2:36" ht="18.95" customHeight="1">
      <c r="B363" s="14"/>
      <c r="C363" s="14"/>
      <c r="D363" s="14"/>
      <c r="E363" s="12"/>
      <c r="F363" s="16" t="str">
        <f t="shared" si="80"/>
        <v/>
      </c>
      <c r="G363" s="15" t="str">
        <f t="shared" si="77"/>
        <v/>
      </c>
      <c r="H363" s="86"/>
      <c r="I363" s="138"/>
      <c r="J363" s="139"/>
      <c r="K363" s="142"/>
      <c r="L363" s="86"/>
      <c r="M363" s="138"/>
      <c r="N363" s="144"/>
      <c r="O363" s="144"/>
      <c r="P363" s="87" t="str">
        <f t="shared" si="78"/>
        <v/>
      </c>
      <c r="Q363" s="118" t="str">
        <f t="shared" si="81"/>
        <v/>
      </c>
      <c r="R363" s="11" t="str">
        <f>IF(B363="","",IF(COUNTIF(B364:$B$513,B363)=0,SUMIF($B$14:$B$513,B363,$Q$14:$Q$513),""))</f>
        <v/>
      </c>
      <c r="S363" s="11" t="str">
        <f t="shared" si="82"/>
        <v/>
      </c>
      <c r="T363" s="17"/>
      <c r="U363" s="12"/>
      <c r="V363" s="16" t="str">
        <f t="shared" si="79"/>
        <v/>
      </c>
      <c r="W363" s="14"/>
      <c r="X363" s="153"/>
      <c r="Y363" s="18" t="str">
        <f t="shared" si="83"/>
        <v/>
      </c>
      <c r="Z363" s="18" t="str">
        <f t="shared" si="84"/>
        <v/>
      </c>
      <c r="AF363" s="58" t="str">
        <f t="shared" si="86"/>
        <v/>
      </c>
      <c r="AG363" s="45" t="str">
        <f t="shared" si="85"/>
        <v/>
      </c>
      <c r="AH363" s="130" t="str">
        <f>IF(AF363="","",IF(COUNTIF($AH$15:AH362,"="&amp;SMALL($Z$14:$Z$513,AF363)),"",SMALL($Z$14:$Z$513,AF363)))</f>
        <v/>
      </c>
      <c r="AI363" s="45"/>
      <c r="AJ363" s="126" t="str">
        <f t="shared" si="87"/>
        <v/>
      </c>
    </row>
    <row r="364" spans="2:36" ht="18.95" customHeight="1">
      <c r="B364" s="14"/>
      <c r="C364" s="14"/>
      <c r="D364" s="14"/>
      <c r="E364" s="12"/>
      <c r="F364" s="16" t="str">
        <f t="shared" si="80"/>
        <v/>
      </c>
      <c r="G364" s="15" t="str">
        <f t="shared" si="77"/>
        <v/>
      </c>
      <c r="H364" s="86"/>
      <c r="I364" s="138"/>
      <c r="J364" s="139"/>
      <c r="K364" s="142"/>
      <c r="L364" s="86"/>
      <c r="M364" s="138"/>
      <c r="N364" s="144"/>
      <c r="O364" s="144"/>
      <c r="P364" s="87" t="str">
        <f t="shared" si="78"/>
        <v/>
      </c>
      <c r="Q364" s="118" t="str">
        <f t="shared" si="81"/>
        <v/>
      </c>
      <c r="R364" s="11" t="str">
        <f>IF(B364="","",IF(COUNTIF(B365:$B$513,B364)=0,SUMIF($B$14:$B$513,B364,$Q$14:$Q$513),""))</f>
        <v/>
      </c>
      <c r="S364" s="11" t="str">
        <f t="shared" si="82"/>
        <v/>
      </c>
      <c r="T364" s="17"/>
      <c r="U364" s="12"/>
      <c r="V364" s="16" t="str">
        <f t="shared" si="79"/>
        <v/>
      </c>
      <c r="W364" s="14"/>
      <c r="X364" s="153"/>
      <c r="Y364" s="18" t="str">
        <f t="shared" si="83"/>
        <v/>
      </c>
      <c r="Z364" s="18" t="str">
        <f t="shared" si="84"/>
        <v/>
      </c>
      <c r="AF364" s="58" t="str">
        <f t="shared" si="86"/>
        <v/>
      </c>
      <c r="AG364" s="45" t="str">
        <f t="shared" si="85"/>
        <v/>
      </c>
      <c r="AH364" s="130" t="str">
        <f>IF(AF364="","",IF(COUNTIF($AH$15:AH363,"="&amp;SMALL($Z$14:$Z$513,AF364)),"",SMALL($Z$14:$Z$513,AF364)))</f>
        <v/>
      </c>
      <c r="AI364" s="45"/>
      <c r="AJ364" s="126" t="str">
        <f t="shared" si="87"/>
        <v/>
      </c>
    </row>
    <row r="365" spans="2:36" ht="18.95" customHeight="1">
      <c r="B365" s="14"/>
      <c r="C365" s="14"/>
      <c r="D365" s="14"/>
      <c r="E365" s="12"/>
      <c r="F365" s="16" t="str">
        <f t="shared" si="80"/>
        <v/>
      </c>
      <c r="G365" s="15" t="str">
        <f t="shared" si="77"/>
        <v/>
      </c>
      <c r="H365" s="86"/>
      <c r="I365" s="138"/>
      <c r="J365" s="139"/>
      <c r="K365" s="142"/>
      <c r="L365" s="86"/>
      <c r="M365" s="138"/>
      <c r="N365" s="144"/>
      <c r="O365" s="144"/>
      <c r="P365" s="87" t="str">
        <f t="shared" si="78"/>
        <v/>
      </c>
      <c r="Q365" s="118" t="str">
        <f t="shared" si="81"/>
        <v/>
      </c>
      <c r="R365" s="11" t="str">
        <f>IF(B365="","",IF(COUNTIF(B366:$B$513,B365)=0,SUMIF($B$14:$B$513,B365,$Q$14:$Q$513),""))</f>
        <v/>
      </c>
      <c r="S365" s="11" t="str">
        <f t="shared" si="82"/>
        <v/>
      </c>
      <c r="T365" s="17"/>
      <c r="U365" s="12"/>
      <c r="V365" s="16" t="str">
        <f t="shared" si="79"/>
        <v/>
      </c>
      <c r="W365" s="14"/>
      <c r="X365" s="153"/>
      <c r="Y365" s="18" t="str">
        <f t="shared" si="83"/>
        <v/>
      </c>
      <c r="Z365" s="18" t="str">
        <f t="shared" si="84"/>
        <v/>
      </c>
      <c r="AF365" s="58" t="str">
        <f t="shared" si="86"/>
        <v/>
      </c>
      <c r="AG365" s="45" t="str">
        <f t="shared" si="85"/>
        <v/>
      </c>
      <c r="AH365" s="130" t="str">
        <f>IF(AF365="","",IF(COUNTIF($AH$15:AH364,"="&amp;SMALL($Z$14:$Z$513,AF365)),"",SMALL($Z$14:$Z$513,AF365)))</f>
        <v/>
      </c>
      <c r="AI365" s="45"/>
      <c r="AJ365" s="126" t="str">
        <f t="shared" si="87"/>
        <v/>
      </c>
    </row>
    <row r="366" spans="2:36" ht="18.95" customHeight="1">
      <c r="B366" s="14"/>
      <c r="C366" s="14"/>
      <c r="D366" s="14"/>
      <c r="E366" s="12"/>
      <c r="F366" s="16" t="str">
        <f t="shared" si="80"/>
        <v/>
      </c>
      <c r="G366" s="15" t="str">
        <f t="shared" si="77"/>
        <v/>
      </c>
      <c r="H366" s="86"/>
      <c r="I366" s="138"/>
      <c r="J366" s="139"/>
      <c r="K366" s="142"/>
      <c r="L366" s="86"/>
      <c r="M366" s="138"/>
      <c r="N366" s="144"/>
      <c r="O366" s="144"/>
      <c r="P366" s="87" t="str">
        <f t="shared" si="78"/>
        <v/>
      </c>
      <c r="Q366" s="118" t="str">
        <f t="shared" si="81"/>
        <v/>
      </c>
      <c r="R366" s="11" t="str">
        <f>IF(B366="","",IF(COUNTIF(B367:$B$513,B366)=0,SUMIF($B$14:$B$513,B366,$Q$14:$Q$513),""))</f>
        <v/>
      </c>
      <c r="S366" s="11" t="str">
        <f t="shared" si="82"/>
        <v/>
      </c>
      <c r="T366" s="17"/>
      <c r="U366" s="12"/>
      <c r="V366" s="16" t="str">
        <f t="shared" si="79"/>
        <v/>
      </c>
      <c r="W366" s="14"/>
      <c r="X366" s="153"/>
      <c r="Y366" s="18" t="str">
        <f t="shared" si="83"/>
        <v/>
      </c>
      <c r="Z366" s="18" t="str">
        <f t="shared" si="84"/>
        <v/>
      </c>
      <c r="AF366" s="58" t="str">
        <f t="shared" si="86"/>
        <v/>
      </c>
      <c r="AG366" s="45" t="str">
        <f t="shared" si="85"/>
        <v/>
      </c>
      <c r="AH366" s="130" t="str">
        <f>IF(AF366="","",IF(COUNTIF($AH$15:AH365,"="&amp;SMALL($Z$14:$Z$513,AF366)),"",SMALL($Z$14:$Z$513,AF366)))</f>
        <v/>
      </c>
      <c r="AI366" s="45"/>
      <c r="AJ366" s="126" t="str">
        <f t="shared" si="87"/>
        <v/>
      </c>
    </row>
    <row r="367" spans="2:36" ht="18.95" customHeight="1">
      <c r="B367" s="14"/>
      <c r="C367" s="14"/>
      <c r="D367" s="14"/>
      <c r="E367" s="12"/>
      <c r="F367" s="16" t="str">
        <f t="shared" si="80"/>
        <v/>
      </c>
      <c r="G367" s="15" t="str">
        <f t="shared" si="77"/>
        <v/>
      </c>
      <c r="H367" s="86"/>
      <c r="I367" s="138"/>
      <c r="J367" s="139"/>
      <c r="K367" s="142"/>
      <c r="L367" s="86"/>
      <c r="M367" s="138"/>
      <c r="N367" s="144"/>
      <c r="O367" s="144"/>
      <c r="P367" s="87" t="str">
        <f t="shared" si="78"/>
        <v/>
      </c>
      <c r="Q367" s="118" t="str">
        <f t="shared" si="81"/>
        <v/>
      </c>
      <c r="R367" s="11" t="str">
        <f>IF(B367="","",IF(COUNTIF(B368:$B$513,B367)=0,SUMIF($B$14:$B$513,B367,$Q$14:$Q$513),""))</f>
        <v/>
      </c>
      <c r="S367" s="11" t="str">
        <f t="shared" si="82"/>
        <v/>
      </c>
      <c r="T367" s="17"/>
      <c r="U367" s="12"/>
      <c r="V367" s="16" t="str">
        <f t="shared" si="79"/>
        <v/>
      </c>
      <c r="W367" s="14"/>
      <c r="X367" s="153"/>
      <c r="Y367" s="18" t="str">
        <f t="shared" si="83"/>
        <v/>
      </c>
      <c r="Z367" s="18" t="str">
        <f t="shared" si="84"/>
        <v/>
      </c>
      <c r="AF367" s="58" t="str">
        <f t="shared" si="86"/>
        <v/>
      </c>
      <c r="AG367" s="45" t="str">
        <f t="shared" si="85"/>
        <v/>
      </c>
      <c r="AH367" s="130" t="str">
        <f>IF(AF367="","",IF(COUNTIF($AH$15:AH366,"="&amp;SMALL($Z$14:$Z$513,AF367)),"",SMALL($Z$14:$Z$513,AF367)))</f>
        <v/>
      </c>
      <c r="AI367" s="45"/>
      <c r="AJ367" s="126" t="str">
        <f t="shared" si="87"/>
        <v/>
      </c>
    </row>
    <row r="368" spans="2:36" ht="18.95" customHeight="1">
      <c r="B368" s="14"/>
      <c r="C368" s="14"/>
      <c r="D368" s="14"/>
      <c r="E368" s="12"/>
      <c r="F368" s="16" t="str">
        <f t="shared" si="80"/>
        <v/>
      </c>
      <c r="G368" s="15" t="str">
        <f t="shared" si="77"/>
        <v/>
      </c>
      <c r="H368" s="86"/>
      <c r="I368" s="138"/>
      <c r="J368" s="139"/>
      <c r="K368" s="142"/>
      <c r="L368" s="86"/>
      <c r="M368" s="138"/>
      <c r="N368" s="144"/>
      <c r="O368" s="144"/>
      <c r="P368" s="87" t="str">
        <f t="shared" si="78"/>
        <v/>
      </c>
      <c r="Q368" s="118" t="str">
        <f t="shared" si="81"/>
        <v/>
      </c>
      <c r="R368" s="11" t="str">
        <f>IF(B368="","",IF(COUNTIF(B369:$B$513,B368)=0,SUMIF($B$14:$B$513,B368,$Q$14:$Q$513),""))</f>
        <v/>
      </c>
      <c r="S368" s="11" t="str">
        <f t="shared" si="82"/>
        <v/>
      </c>
      <c r="T368" s="17"/>
      <c r="U368" s="12"/>
      <c r="V368" s="16" t="str">
        <f t="shared" si="79"/>
        <v/>
      </c>
      <c r="W368" s="14"/>
      <c r="X368" s="153"/>
      <c r="Y368" s="18" t="str">
        <f t="shared" si="83"/>
        <v/>
      </c>
      <c r="Z368" s="18" t="str">
        <f t="shared" si="84"/>
        <v/>
      </c>
      <c r="AF368" s="58" t="str">
        <f t="shared" si="86"/>
        <v/>
      </c>
      <c r="AG368" s="45" t="str">
        <f t="shared" si="85"/>
        <v/>
      </c>
      <c r="AH368" s="130" t="str">
        <f>IF(AF368="","",IF(COUNTIF($AH$15:AH367,"="&amp;SMALL($Z$14:$Z$513,AF368)),"",SMALL($Z$14:$Z$513,AF368)))</f>
        <v/>
      </c>
      <c r="AI368" s="45"/>
      <c r="AJ368" s="126" t="str">
        <f t="shared" si="87"/>
        <v/>
      </c>
    </row>
    <row r="369" spans="2:36" ht="18.95" customHeight="1">
      <c r="B369" s="14"/>
      <c r="C369" s="14"/>
      <c r="D369" s="14"/>
      <c r="E369" s="12"/>
      <c r="F369" s="16" t="str">
        <f t="shared" si="80"/>
        <v/>
      </c>
      <c r="G369" s="15" t="str">
        <f t="shared" si="77"/>
        <v/>
      </c>
      <c r="H369" s="86"/>
      <c r="I369" s="138"/>
      <c r="J369" s="139"/>
      <c r="K369" s="142"/>
      <c r="L369" s="86"/>
      <c r="M369" s="138"/>
      <c r="N369" s="144"/>
      <c r="O369" s="144"/>
      <c r="P369" s="87" t="str">
        <f t="shared" si="78"/>
        <v/>
      </c>
      <c r="Q369" s="118" t="str">
        <f t="shared" si="81"/>
        <v/>
      </c>
      <c r="R369" s="11" t="str">
        <f>IF(B369="","",IF(COUNTIF(B370:$B$513,B369)=0,SUMIF($B$14:$B$513,B369,$Q$14:$Q$513),""))</f>
        <v/>
      </c>
      <c r="S369" s="11" t="str">
        <f t="shared" si="82"/>
        <v/>
      </c>
      <c r="T369" s="17"/>
      <c r="U369" s="12"/>
      <c r="V369" s="16" t="str">
        <f t="shared" si="79"/>
        <v/>
      </c>
      <c r="W369" s="14"/>
      <c r="X369" s="153"/>
      <c r="Y369" s="18" t="str">
        <f t="shared" si="83"/>
        <v/>
      </c>
      <c r="Z369" s="18" t="str">
        <f t="shared" si="84"/>
        <v/>
      </c>
      <c r="AF369" s="58" t="str">
        <f t="shared" si="86"/>
        <v/>
      </c>
      <c r="AG369" s="45" t="str">
        <f t="shared" si="85"/>
        <v/>
      </c>
      <c r="AH369" s="130" t="str">
        <f>IF(AF369="","",IF(COUNTIF($AH$15:AH368,"="&amp;SMALL($Z$14:$Z$513,AF369)),"",SMALL($Z$14:$Z$513,AF369)))</f>
        <v/>
      </c>
      <c r="AI369" s="45"/>
      <c r="AJ369" s="126" t="str">
        <f t="shared" si="87"/>
        <v/>
      </c>
    </row>
    <row r="370" spans="2:36" ht="18.95" customHeight="1">
      <c r="B370" s="14"/>
      <c r="C370" s="14"/>
      <c r="D370" s="14"/>
      <c r="E370" s="12"/>
      <c r="F370" s="16" t="str">
        <f t="shared" si="80"/>
        <v/>
      </c>
      <c r="G370" s="15" t="str">
        <f t="shared" si="77"/>
        <v/>
      </c>
      <c r="H370" s="86"/>
      <c r="I370" s="138"/>
      <c r="J370" s="139"/>
      <c r="K370" s="142"/>
      <c r="L370" s="86"/>
      <c r="M370" s="138"/>
      <c r="N370" s="144"/>
      <c r="O370" s="144"/>
      <c r="P370" s="87" t="str">
        <f t="shared" si="78"/>
        <v/>
      </c>
      <c r="Q370" s="118" t="str">
        <f t="shared" si="81"/>
        <v/>
      </c>
      <c r="R370" s="11" t="str">
        <f>IF(B370="","",IF(COUNTIF(B371:$B$513,B370)=0,SUMIF($B$14:$B$513,B370,$Q$14:$Q$513),""))</f>
        <v/>
      </c>
      <c r="S370" s="11" t="str">
        <f t="shared" si="82"/>
        <v/>
      </c>
      <c r="T370" s="17"/>
      <c r="U370" s="12"/>
      <c r="V370" s="16" t="str">
        <f t="shared" si="79"/>
        <v/>
      </c>
      <c r="W370" s="14"/>
      <c r="X370" s="153"/>
      <c r="Y370" s="18" t="str">
        <f t="shared" si="83"/>
        <v/>
      </c>
      <c r="Z370" s="18" t="str">
        <f t="shared" si="84"/>
        <v/>
      </c>
      <c r="AF370" s="58" t="str">
        <f t="shared" si="86"/>
        <v/>
      </c>
      <c r="AG370" s="45" t="str">
        <f t="shared" si="85"/>
        <v/>
      </c>
      <c r="AH370" s="130" t="str">
        <f>IF(AF370="","",IF(COUNTIF($AH$15:AH369,"="&amp;SMALL($Z$14:$Z$513,AF370)),"",SMALL($Z$14:$Z$513,AF370)))</f>
        <v/>
      </c>
      <c r="AI370" s="45"/>
      <c r="AJ370" s="126" t="str">
        <f t="shared" si="87"/>
        <v/>
      </c>
    </row>
    <row r="371" spans="2:36" ht="18.95" customHeight="1">
      <c r="B371" s="14"/>
      <c r="C371" s="14"/>
      <c r="D371" s="14"/>
      <c r="E371" s="12"/>
      <c r="F371" s="16" t="str">
        <f t="shared" si="80"/>
        <v/>
      </c>
      <c r="G371" s="15" t="str">
        <f t="shared" si="77"/>
        <v/>
      </c>
      <c r="H371" s="86"/>
      <c r="I371" s="138"/>
      <c r="J371" s="139"/>
      <c r="K371" s="142"/>
      <c r="L371" s="86"/>
      <c r="M371" s="138"/>
      <c r="N371" s="144"/>
      <c r="O371" s="144"/>
      <c r="P371" s="87" t="str">
        <f t="shared" si="78"/>
        <v/>
      </c>
      <c r="Q371" s="118" t="str">
        <f t="shared" si="81"/>
        <v/>
      </c>
      <c r="R371" s="11" t="str">
        <f>IF(B371="","",IF(COUNTIF(B372:$B$513,B371)=0,SUMIF($B$14:$B$513,B371,$Q$14:$Q$513),""))</f>
        <v/>
      </c>
      <c r="S371" s="11" t="str">
        <f t="shared" si="82"/>
        <v/>
      </c>
      <c r="T371" s="17"/>
      <c r="U371" s="12"/>
      <c r="V371" s="16" t="str">
        <f t="shared" si="79"/>
        <v/>
      </c>
      <c r="W371" s="14"/>
      <c r="X371" s="153"/>
      <c r="Y371" s="18" t="str">
        <f t="shared" si="83"/>
        <v/>
      </c>
      <c r="Z371" s="18" t="str">
        <f t="shared" si="84"/>
        <v/>
      </c>
      <c r="AF371" s="58" t="str">
        <f t="shared" si="86"/>
        <v/>
      </c>
      <c r="AG371" s="45" t="str">
        <f t="shared" si="85"/>
        <v/>
      </c>
      <c r="AH371" s="130" t="str">
        <f>IF(AF371="","",IF(COUNTIF($AH$15:AH370,"="&amp;SMALL($Z$14:$Z$513,AF371)),"",SMALL($Z$14:$Z$513,AF371)))</f>
        <v/>
      </c>
      <c r="AI371" s="45"/>
      <c r="AJ371" s="126" t="str">
        <f t="shared" si="87"/>
        <v/>
      </c>
    </row>
    <row r="372" spans="2:36" ht="18.95" customHeight="1">
      <c r="B372" s="14"/>
      <c r="C372" s="14"/>
      <c r="D372" s="14"/>
      <c r="E372" s="12"/>
      <c r="F372" s="16" t="str">
        <f t="shared" si="80"/>
        <v/>
      </c>
      <c r="G372" s="15" t="str">
        <f t="shared" si="77"/>
        <v/>
      </c>
      <c r="H372" s="86"/>
      <c r="I372" s="138"/>
      <c r="J372" s="139"/>
      <c r="K372" s="142"/>
      <c r="L372" s="86"/>
      <c r="M372" s="138"/>
      <c r="N372" s="144"/>
      <c r="O372" s="144"/>
      <c r="P372" s="87" t="str">
        <f t="shared" si="78"/>
        <v/>
      </c>
      <c r="Q372" s="118" t="str">
        <f t="shared" si="81"/>
        <v/>
      </c>
      <c r="R372" s="11" t="str">
        <f>IF(B372="","",IF(COUNTIF(B373:$B$513,B372)=0,SUMIF($B$14:$B$513,B372,$Q$14:$Q$513),""))</f>
        <v/>
      </c>
      <c r="S372" s="11" t="str">
        <f t="shared" si="82"/>
        <v/>
      </c>
      <c r="T372" s="17"/>
      <c r="U372" s="12"/>
      <c r="V372" s="16" t="str">
        <f t="shared" si="79"/>
        <v/>
      </c>
      <c r="W372" s="14"/>
      <c r="X372" s="153"/>
      <c r="Y372" s="18" t="str">
        <f t="shared" si="83"/>
        <v/>
      </c>
      <c r="Z372" s="18" t="str">
        <f t="shared" si="84"/>
        <v/>
      </c>
      <c r="AF372" s="58" t="str">
        <f t="shared" si="86"/>
        <v/>
      </c>
      <c r="AG372" s="45" t="str">
        <f t="shared" si="85"/>
        <v/>
      </c>
      <c r="AH372" s="130" t="str">
        <f>IF(AF372="","",IF(COUNTIF($AH$15:AH371,"="&amp;SMALL($Z$14:$Z$513,AF372)),"",SMALL($Z$14:$Z$513,AF372)))</f>
        <v/>
      </c>
      <c r="AI372" s="45"/>
      <c r="AJ372" s="126" t="str">
        <f t="shared" si="87"/>
        <v/>
      </c>
    </row>
    <row r="373" spans="2:36" ht="18.95" customHeight="1">
      <c r="B373" s="14"/>
      <c r="C373" s="14"/>
      <c r="D373" s="14"/>
      <c r="E373" s="12"/>
      <c r="F373" s="16" t="str">
        <f t="shared" si="80"/>
        <v/>
      </c>
      <c r="G373" s="15" t="str">
        <f t="shared" si="77"/>
        <v/>
      </c>
      <c r="H373" s="86"/>
      <c r="I373" s="138"/>
      <c r="J373" s="139"/>
      <c r="K373" s="142"/>
      <c r="L373" s="86"/>
      <c r="M373" s="138"/>
      <c r="N373" s="144"/>
      <c r="O373" s="144"/>
      <c r="P373" s="87" t="str">
        <f t="shared" si="78"/>
        <v/>
      </c>
      <c r="Q373" s="118" t="str">
        <f t="shared" si="81"/>
        <v/>
      </c>
      <c r="R373" s="11" t="str">
        <f>IF(B373="","",IF(COUNTIF(B374:$B$513,B373)=0,SUMIF($B$14:$B$513,B373,$Q$14:$Q$513),""))</f>
        <v/>
      </c>
      <c r="S373" s="11" t="str">
        <f t="shared" si="82"/>
        <v/>
      </c>
      <c r="T373" s="17"/>
      <c r="U373" s="12"/>
      <c r="V373" s="16" t="str">
        <f t="shared" si="79"/>
        <v/>
      </c>
      <c r="W373" s="14"/>
      <c r="X373" s="153"/>
      <c r="Y373" s="18" t="str">
        <f t="shared" si="83"/>
        <v/>
      </c>
      <c r="Z373" s="18" t="str">
        <f t="shared" si="84"/>
        <v/>
      </c>
      <c r="AF373" s="58" t="str">
        <f t="shared" si="86"/>
        <v/>
      </c>
      <c r="AG373" s="45" t="str">
        <f t="shared" si="85"/>
        <v/>
      </c>
      <c r="AH373" s="130" t="str">
        <f>IF(AF373="","",IF(COUNTIF($AH$15:AH372,"="&amp;SMALL($Z$14:$Z$513,AF373)),"",SMALL($Z$14:$Z$513,AF373)))</f>
        <v/>
      </c>
      <c r="AI373" s="45"/>
      <c r="AJ373" s="126" t="str">
        <f t="shared" si="87"/>
        <v/>
      </c>
    </row>
    <row r="374" spans="2:36" ht="18.95" customHeight="1">
      <c r="B374" s="14"/>
      <c r="C374" s="14"/>
      <c r="D374" s="14"/>
      <c r="E374" s="12"/>
      <c r="F374" s="16" t="str">
        <f t="shared" si="80"/>
        <v/>
      </c>
      <c r="G374" s="15" t="str">
        <f t="shared" si="77"/>
        <v/>
      </c>
      <c r="H374" s="86"/>
      <c r="I374" s="138"/>
      <c r="J374" s="139"/>
      <c r="K374" s="142"/>
      <c r="L374" s="86"/>
      <c r="M374" s="138"/>
      <c r="N374" s="144"/>
      <c r="O374" s="144"/>
      <c r="P374" s="87" t="str">
        <f t="shared" si="78"/>
        <v/>
      </c>
      <c r="Q374" s="118" t="str">
        <f t="shared" si="81"/>
        <v/>
      </c>
      <c r="R374" s="11" t="str">
        <f>IF(B374="","",IF(COUNTIF(B375:$B$513,B374)=0,SUMIF($B$14:$B$513,B374,$Q$14:$Q$513),""))</f>
        <v/>
      </c>
      <c r="S374" s="11" t="str">
        <f t="shared" si="82"/>
        <v/>
      </c>
      <c r="T374" s="17"/>
      <c r="U374" s="12"/>
      <c r="V374" s="16" t="str">
        <f t="shared" si="79"/>
        <v/>
      </c>
      <c r="W374" s="14"/>
      <c r="X374" s="153"/>
      <c r="Y374" s="18" t="str">
        <f t="shared" si="83"/>
        <v/>
      </c>
      <c r="Z374" s="18" t="str">
        <f t="shared" si="84"/>
        <v/>
      </c>
      <c r="AF374" s="58" t="str">
        <f t="shared" si="86"/>
        <v/>
      </c>
      <c r="AG374" s="45" t="str">
        <f t="shared" si="85"/>
        <v/>
      </c>
      <c r="AH374" s="130" t="str">
        <f>IF(AF374="","",IF(COUNTIF($AH$15:AH373,"="&amp;SMALL($Z$14:$Z$513,AF374)),"",SMALL($Z$14:$Z$513,AF374)))</f>
        <v/>
      </c>
      <c r="AI374" s="45"/>
      <c r="AJ374" s="126" t="str">
        <f t="shared" si="87"/>
        <v/>
      </c>
    </row>
    <row r="375" spans="2:36" ht="18.95" customHeight="1">
      <c r="B375" s="14"/>
      <c r="C375" s="14"/>
      <c r="D375" s="14"/>
      <c r="E375" s="12"/>
      <c r="F375" s="16" t="str">
        <f t="shared" si="80"/>
        <v/>
      </c>
      <c r="G375" s="15" t="str">
        <f t="shared" si="77"/>
        <v/>
      </c>
      <c r="H375" s="86"/>
      <c r="I375" s="138"/>
      <c r="J375" s="139"/>
      <c r="K375" s="142"/>
      <c r="L375" s="86"/>
      <c r="M375" s="138"/>
      <c r="N375" s="144"/>
      <c r="O375" s="144"/>
      <c r="P375" s="87" t="str">
        <f t="shared" si="78"/>
        <v/>
      </c>
      <c r="Q375" s="118" t="str">
        <f t="shared" si="81"/>
        <v/>
      </c>
      <c r="R375" s="11" t="str">
        <f>IF(B375="","",IF(COUNTIF(B376:$B$513,B375)=0,SUMIF($B$14:$B$513,B375,$Q$14:$Q$513),""))</f>
        <v/>
      </c>
      <c r="S375" s="11" t="str">
        <f t="shared" si="82"/>
        <v/>
      </c>
      <c r="T375" s="17"/>
      <c r="U375" s="12"/>
      <c r="V375" s="16" t="str">
        <f t="shared" si="79"/>
        <v/>
      </c>
      <c r="W375" s="14"/>
      <c r="X375" s="153"/>
      <c r="Y375" s="18" t="str">
        <f t="shared" si="83"/>
        <v/>
      </c>
      <c r="Z375" s="18" t="str">
        <f t="shared" si="84"/>
        <v/>
      </c>
      <c r="AF375" s="58" t="str">
        <f t="shared" si="86"/>
        <v/>
      </c>
      <c r="AG375" s="45" t="str">
        <f t="shared" si="85"/>
        <v/>
      </c>
      <c r="AH375" s="130" t="str">
        <f>IF(AF375="","",IF(COUNTIF($AH$15:AH374,"="&amp;SMALL($Z$14:$Z$513,AF375)),"",SMALL($Z$14:$Z$513,AF375)))</f>
        <v/>
      </c>
      <c r="AI375" s="45"/>
      <c r="AJ375" s="126" t="str">
        <f t="shared" si="87"/>
        <v/>
      </c>
    </row>
    <row r="376" spans="2:36" ht="18.95" customHeight="1">
      <c r="B376" s="14"/>
      <c r="C376" s="14"/>
      <c r="D376" s="14"/>
      <c r="E376" s="12"/>
      <c r="F376" s="16" t="str">
        <f t="shared" si="80"/>
        <v/>
      </c>
      <c r="G376" s="15" t="str">
        <f t="shared" si="77"/>
        <v/>
      </c>
      <c r="H376" s="86"/>
      <c r="I376" s="138"/>
      <c r="J376" s="139"/>
      <c r="K376" s="142"/>
      <c r="L376" s="86"/>
      <c r="M376" s="138"/>
      <c r="N376" s="144"/>
      <c r="O376" s="144"/>
      <c r="P376" s="87" t="str">
        <f t="shared" si="78"/>
        <v/>
      </c>
      <c r="Q376" s="118" t="str">
        <f t="shared" si="81"/>
        <v/>
      </c>
      <c r="R376" s="11" t="str">
        <f>IF(B376="","",IF(COUNTIF(B377:$B$513,B376)=0,SUMIF($B$14:$B$513,B376,$Q$14:$Q$513),""))</f>
        <v/>
      </c>
      <c r="S376" s="11" t="str">
        <f t="shared" si="82"/>
        <v/>
      </c>
      <c r="T376" s="17"/>
      <c r="U376" s="12"/>
      <c r="V376" s="16" t="str">
        <f t="shared" si="79"/>
        <v/>
      </c>
      <c r="W376" s="14"/>
      <c r="X376" s="153"/>
      <c r="Y376" s="18" t="str">
        <f t="shared" si="83"/>
        <v/>
      </c>
      <c r="Z376" s="18" t="str">
        <f t="shared" si="84"/>
        <v/>
      </c>
      <c r="AF376" s="58" t="str">
        <f t="shared" si="86"/>
        <v/>
      </c>
      <c r="AG376" s="45" t="str">
        <f t="shared" si="85"/>
        <v/>
      </c>
      <c r="AH376" s="130" t="str">
        <f>IF(AF376="","",IF(COUNTIF($AH$15:AH375,"="&amp;SMALL($Z$14:$Z$513,AF376)),"",SMALL($Z$14:$Z$513,AF376)))</f>
        <v/>
      </c>
      <c r="AI376" s="45"/>
      <c r="AJ376" s="126" t="str">
        <f t="shared" si="87"/>
        <v/>
      </c>
    </row>
    <row r="377" spans="2:36" ht="18.95" customHeight="1">
      <c r="B377" s="14"/>
      <c r="C377" s="14"/>
      <c r="D377" s="14"/>
      <c r="E377" s="12"/>
      <c r="F377" s="16" t="str">
        <f t="shared" si="80"/>
        <v/>
      </c>
      <c r="G377" s="15" t="str">
        <f t="shared" si="77"/>
        <v/>
      </c>
      <c r="H377" s="86"/>
      <c r="I377" s="138"/>
      <c r="J377" s="139"/>
      <c r="K377" s="142"/>
      <c r="L377" s="86"/>
      <c r="M377" s="138"/>
      <c r="N377" s="144"/>
      <c r="O377" s="144"/>
      <c r="P377" s="87" t="str">
        <f t="shared" si="78"/>
        <v/>
      </c>
      <c r="Q377" s="118" t="str">
        <f t="shared" si="81"/>
        <v/>
      </c>
      <c r="R377" s="11" t="str">
        <f>IF(B377="","",IF(COUNTIF(B378:$B$513,B377)=0,SUMIF($B$14:$B$513,B377,$Q$14:$Q$513),""))</f>
        <v/>
      </c>
      <c r="S377" s="11" t="str">
        <f t="shared" si="82"/>
        <v/>
      </c>
      <c r="T377" s="17"/>
      <c r="U377" s="12"/>
      <c r="V377" s="16" t="str">
        <f t="shared" si="79"/>
        <v/>
      </c>
      <c r="W377" s="14"/>
      <c r="X377" s="153"/>
      <c r="Y377" s="18" t="str">
        <f t="shared" si="83"/>
        <v/>
      </c>
      <c r="Z377" s="18" t="str">
        <f t="shared" si="84"/>
        <v/>
      </c>
      <c r="AF377" s="58" t="str">
        <f t="shared" si="86"/>
        <v/>
      </c>
      <c r="AG377" s="45" t="str">
        <f t="shared" si="85"/>
        <v/>
      </c>
      <c r="AH377" s="130" t="str">
        <f>IF(AF377="","",IF(COUNTIF($AH$15:AH376,"="&amp;SMALL($Z$14:$Z$513,AF377)),"",SMALL($Z$14:$Z$513,AF377)))</f>
        <v/>
      </c>
      <c r="AI377" s="45"/>
      <c r="AJ377" s="126" t="str">
        <f t="shared" si="87"/>
        <v/>
      </c>
    </row>
    <row r="378" spans="2:36" ht="18.95" customHeight="1">
      <c r="B378" s="14"/>
      <c r="C378" s="14"/>
      <c r="D378" s="14"/>
      <c r="E378" s="12"/>
      <c r="F378" s="16" t="str">
        <f t="shared" si="80"/>
        <v/>
      </c>
      <c r="G378" s="15" t="str">
        <f t="shared" si="77"/>
        <v/>
      </c>
      <c r="H378" s="86"/>
      <c r="I378" s="138"/>
      <c r="J378" s="139"/>
      <c r="K378" s="142"/>
      <c r="L378" s="86"/>
      <c r="M378" s="138"/>
      <c r="N378" s="144"/>
      <c r="O378" s="144"/>
      <c r="P378" s="87" t="str">
        <f t="shared" si="78"/>
        <v/>
      </c>
      <c r="Q378" s="118" t="str">
        <f t="shared" si="81"/>
        <v/>
      </c>
      <c r="R378" s="11" t="str">
        <f>IF(B378="","",IF(COUNTIF(B379:$B$513,B378)=0,SUMIF($B$14:$B$513,B378,$Q$14:$Q$513),""))</f>
        <v/>
      </c>
      <c r="S378" s="11" t="str">
        <f t="shared" si="82"/>
        <v/>
      </c>
      <c r="T378" s="17"/>
      <c r="U378" s="12"/>
      <c r="V378" s="16" t="str">
        <f t="shared" si="79"/>
        <v/>
      </c>
      <c r="W378" s="14"/>
      <c r="X378" s="153"/>
      <c r="Y378" s="18" t="str">
        <f t="shared" si="83"/>
        <v/>
      </c>
      <c r="Z378" s="18" t="str">
        <f t="shared" si="84"/>
        <v/>
      </c>
      <c r="AF378" s="58" t="str">
        <f t="shared" si="86"/>
        <v/>
      </c>
      <c r="AG378" s="45" t="str">
        <f t="shared" si="85"/>
        <v/>
      </c>
      <c r="AH378" s="130" t="str">
        <f>IF(AF378="","",IF(COUNTIF($AH$15:AH377,"="&amp;SMALL($Z$14:$Z$513,AF378)),"",SMALL($Z$14:$Z$513,AF378)))</f>
        <v/>
      </c>
      <c r="AI378" s="45"/>
      <c r="AJ378" s="126" t="str">
        <f t="shared" si="87"/>
        <v/>
      </c>
    </row>
    <row r="379" spans="2:36" ht="18.95" customHeight="1">
      <c r="B379" s="14"/>
      <c r="C379" s="14"/>
      <c r="D379" s="14"/>
      <c r="E379" s="12"/>
      <c r="F379" s="16" t="str">
        <f t="shared" si="80"/>
        <v/>
      </c>
      <c r="G379" s="15" t="str">
        <f t="shared" si="77"/>
        <v/>
      </c>
      <c r="H379" s="86"/>
      <c r="I379" s="138"/>
      <c r="J379" s="139"/>
      <c r="K379" s="142"/>
      <c r="L379" s="86"/>
      <c r="M379" s="138"/>
      <c r="N379" s="144"/>
      <c r="O379" s="144"/>
      <c r="P379" s="87" t="str">
        <f t="shared" si="78"/>
        <v/>
      </c>
      <c r="Q379" s="118" t="str">
        <f t="shared" si="81"/>
        <v/>
      </c>
      <c r="R379" s="11" t="str">
        <f>IF(B379="","",IF(COUNTIF(B380:$B$513,B379)=0,SUMIF($B$14:$B$513,B379,$Q$14:$Q$513),""))</f>
        <v/>
      </c>
      <c r="S379" s="11" t="str">
        <f t="shared" si="82"/>
        <v/>
      </c>
      <c r="T379" s="17"/>
      <c r="U379" s="12"/>
      <c r="V379" s="16" t="str">
        <f t="shared" si="79"/>
        <v/>
      </c>
      <c r="W379" s="14"/>
      <c r="X379" s="153"/>
      <c r="Y379" s="18" t="str">
        <f t="shared" si="83"/>
        <v/>
      </c>
      <c r="Z379" s="18" t="str">
        <f t="shared" si="84"/>
        <v/>
      </c>
      <c r="AF379" s="58" t="str">
        <f t="shared" si="86"/>
        <v/>
      </c>
      <c r="AG379" s="45" t="str">
        <f t="shared" si="85"/>
        <v/>
      </c>
      <c r="AH379" s="130" t="str">
        <f>IF(AF379="","",IF(COUNTIF($AH$15:AH378,"="&amp;SMALL($Z$14:$Z$513,AF379)),"",SMALL($Z$14:$Z$513,AF379)))</f>
        <v/>
      </c>
      <c r="AI379" s="45"/>
      <c r="AJ379" s="126" t="str">
        <f t="shared" si="87"/>
        <v/>
      </c>
    </row>
    <row r="380" spans="2:36" ht="18.95" customHeight="1">
      <c r="B380" s="14"/>
      <c r="C380" s="14"/>
      <c r="D380" s="14"/>
      <c r="E380" s="12"/>
      <c r="F380" s="16" t="str">
        <f t="shared" si="80"/>
        <v/>
      </c>
      <c r="G380" s="15" t="str">
        <f t="shared" si="77"/>
        <v/>
      </c>
      <c r="H380" s="86"/>
      <c r="I380" s="138"/>
      <c r="J380" s="139"/>
      <c r="K380" s="142"/>
      <c r="L380" s="86"/>
      <c r="M380" s="138"/>
      <c r="N380" s="144"/>
      <c r="O380" s="144"/>
      <c r="P380" s="87" t="str">
        <f t="shared" si="78"/>
        <v/>
      </c>
      <c r="Q380" s="118" t="str">
        <f t="shared" si="81"/>
        <v/>
      </c>
      <c r="R380" s="11" t="str">
        <f>IF(B380="","",IF(COUNTIF(B381:$B$513,B380)=0,SUMIF($B$14:$B$513,B380,$Q$14:$Q$513),""))</f>
        <v/>
      </c>
      <c r="S380" s="11" t="str">
        <f t="shared" si="82"/>
        <v/>
      </c>
      <c r="T380" s="17"/>
      <c r="U380" s="12"/>
      <c r="V380" s="16" t="str">
        <f t="shared" si="79"/>
        <v/>
      </c>
      <c r="W380" s="14"/>
      <c r="X380" s="153"/>
      <c r="Y380" s="18" t="str">
        <f t="shared" si="83"/>
        <v/>
      </c>
      <c r="Z380" s="18" t="str">
        <f t="shared" si="84"/>
        <v/>
      </c>
      <c r="AF380" s="58" t="str">
        <f t="shared" si="86"/>
        <v/>
      </c>
      <c r="AG380" s="45" t="str">
        <f t="shared" si="85"/>
        <v/>
      </c>
      <c r="AH380" s="130" t="str">
        <f>IF(AF380="","",IF(COUNTIF($AH$15:AH379,"="&amp;SMALL($Z$14:$Z$513,AF380)),"",SMALL($Z$14:$Z$513,AF380)))</f>
        <v/>
      </c>
      <c r="AI380" s="45"/>
      <c r="AJ380" s="126" t="str">
        <f t="shared" si="87"/>
        <v/>
      </c>
    </row>
    <row r="381" spans="2:36" ht="18.95" customHeight="1">
      <c r="B381" s="14"/>
      <c r="C381" s="14"/>
      <c r="D381" s="14"/>
      <c r="E381" s="12"/>
      <c r="F381" s="16" t="str">
        <f t="shared" si="80"/>
        <v/>
      </c>
      <c r="G381" s="15" t="str">
        <f t="shared" si="77"/>
        <v/>
      </c>
      <c r="H381" s="86"/>
      <c r="I381" s="138"/>
      <c r="J381" s="139"/>
      <c r="K381" s="142"/>
      <c r="L381" s="86"/>
      <c r="M381" s="138"/>
      <c r="N381" s="144"/>
      <c r="O381" s="144"/>
      <c r="P381" s="87" t="str">
        <f t="shared" si="78"/>
        <v/>
      </c>
      <c r="Q381" s="118" t="str">
        <f t="shared" si="81"/>
        <v/>
      </c>
      <c r="R381" s="11" t="str">
        <f>IF(B381="","",IF(COUNTIF(B382:$B$513,B381)=0,SUMIF($B$14:$B$513,B381,$Q$14:$Q$513),""))</f>
        <v/>
      </c>
      <c r="S381" s="11" t="str">
        <f t="shared" si="82"/>
        <v/>
      </c>
      <c r="T381" s="17"/>
      <c r="U381" s="12"/>
      <c r="V381" s="16" t="str">
        <f t="shared" si="79"/>
        <v/>
      </c>
      <c r="W381" s="14"/>
      <c r="X381" s="153"/>
      <c r="Y381" s="18" t="str">
        <f t="shared" si="83"/>
        <v/>
      </c>
      <c r="Z381" s="18" t="str">
        <f t="shared" si="84"/>
        <v/>
      </c>
      <c r="AF381" s="58" t="str">
        <f t="shared" si="86"/>
        <v/>
      </c>
      <c r="AG381" s="45" t="str">
        <f t="shared" si="85"/>
        <v/>
      </c>
      <c r="AH381" s="130" t="str">
        <f>IF(AF381="","",IF(COUNTIF($AH$15:AH380,"="&amp;SMALL($Z$14:$Z$513,AF381)),"",SMALL($Z$14:$Z$513,AF381)))</f>
        <v/>
      </c>
      <c r="AI381" s="45"/>
      <c r="AJ381" s="126" t="str">
        <f t="shared" si="87"/>
        <v/>
      </c>
    </row>
    <row r="382" spans="2:36" ht="18.95" customHeight="1">
      <c r="B382" s="14"/>
      <c r="C382" s="14"/>
      <c r="D382" s="14"/>
      <c r="E382" s="12"/>
      <c r="F382" s="16" t="str">
        <f t="shared" si="80"/>
        <v/>
      </c>
      <c r="G382" s="15" t="str">
        <f t="shared" si="77"/>
        <v/>
      </c>
      <c r="H382" s="86"/>
      <c r="I382" s="138"/>
      <c r="J382" s="139"/>
      <c r="K382" s="142"/>
      <c r="L382" s="86"/>
      <c r="M382" s="138"/>
      <c r="N382" s="144"/>
      <c r="O382" s="144"/>
      <c r="P382" s="87" t="str">
        <f t="shared" si="78"/>
        <v/>
      </c>
      <c r="Q382" s="118" t="str">
        <f t="shared" si="81"/>
        <v/>
      </c>
      <c r="R382" s="11" t="str">
        <f>IF(B382="","",IF(COUNTIF(B383:$B$513,B382)=0,SUMIF($B$14:$B$513,B382,$Q$14:$Q$513),""))</f>
        <v/>
      </c>
      <c r="S382" s="11" t="str">
        <f t="shared" si="82"/>
        <v/>
      </c>
      <c r="T382" s="17"/>
      <c r="U382" s="12"/>
      <c r="V382" s="16" t="str">
        <f t="shared" si="79"/>
        <v/>
      </c>
      <c r="W382" s="14"/>
      <c r="X382" s="153"/>
      <c r="Y382" s="18" t="str">
        <f t="shared" si="83"/>
        <v/>
      </c>
      <c r="Z382" s="18" t="str">
        <f t="shared" si="84"/>
        <v/>
      </c>
      <c r="AF382" s="58" t="str">
        <f t="shared" si="86"/>
        <v/>
      </c>
      <c r="AG382" s="45" t="str">
        <f t="shared" si="85"/>
        <v/>
      </c>
      <c r="AH382" s="130" t="str">
        <f>IF(AF382="","",IF(COUNTIF($AH$15:AH381,"="&amp;SMALL($Z$14:$Z$513,AF382)),"",SMALL($Z$14:$Z$513,AF382)))</f>
        <v/>
      </c>
      <c r="AI382" s="45"/>
      <c r="AJ382" s="126" t="str">
        <f t="shared" si="87"/>
        <v/>
      </c>
    </row>
    <row r="383" spans="2:36" ht="18.95" customHeight="1">
      <c r="B383" s="14"/>
      <c r="C383" s="14"/>
      <c r="D383" s="14"/>
      <c r="E383" s="12"/>
      <c r="F383" s="16" t="str">
        <f t="shared" si="80"/>
        <v/>
      </c>
      <c r="G383" s="15" t="str">
        <f t="shared" si="77"/>
        <v/>
      </c>
      <c r="H383" s="86"/>
      <c r="I383" s="138"/>
      <c r="J383" s="139"/>
      <c r="K383" s="142"/>
      <c r="L383" s="86"/>
      <c r="M383" s="138"/>
      <c r="N383" s="144"/>
      <c r="O383" s="144"/>
      <c r="P383" s="87" t="str">
        <f t="shared" si="78"/>
        <v/>
      </c>
      <c r="Q383" s="118" t="str">
        <f t="shared" si="81"/>
        <v/>
      </c>
      <c r="R383" s="11" t="str">
        <f>IF(B383="","",IF(COUNTIF(B384:$B$513,B383)=0,SUMIF($B$14:$B$513,B383,$Q$14:$Q$513),""))</f>
        <v/>
      </c>
      <c r="S383" s="11" t="str">
        <f t="shared" si="82"/>
        <v/>
      </c>
      <c r="T383" s="17"/>
      <c r="U383" s="12"/>
      <c r="V383" s="16" t="str">
        <f t="shared" si="79"/>
        <v/>
      </c>
      <c r="W383" s="14"/>
      <c r="X383" s="153"/>
      <c r="Y383" s="18" t="str">
        <f t="shared" si="83"/>
        <v/>
      </c>
      <c r="Z383" s="18" t="str">
        <f t="shared" si="84"/>
        <v/>
      </c>
      <c r="AF383" s="58" t="str">
        <f t="shared" si="86"/>
        <v/>
      </c>
      <c r="AG383" s="45" t="str">
        <f t="shared" si="85"/>
        <v/>
      </c>
      <c r="AH383" s="130" t="str">
        <f>IF(AF383="","",IF(COUNTIF($AH$15:AH382,"="&amp;SMALL($Z$14:$Z$513,AF383)),"",SMALL($Z$14:$Z$513,AF383)))</f>
        <v/>
      </c>
      <c r="AI383" s="45"/>
      <c r="AJ383" s="126" t="str">
        <f t="shared" si="87"/>
        <v/>
      </c>
    </row>
    <row r="384" spans="2:36" ht="18.95" customHeight="1">
      <c r="B384" s="14"/>
      <c r="C384" s="14"/>
      <c r="D384" s="14"/>
      <c r="E384" s="12"/>
      <c r="F384" s="16" t="str">
        <f t="shared" si="80"/>
        <v/>
      </c>
      <c r="G384" s="15" t="str">
        <f t="shared" si="77"/>
        <v/>
      </c>
      <c r="H384" s="86"/>
      <c r="I384" s="138"/>
      <c r="J384" s="139"/>
      <c r="K384" s="142"/>
      <c r="L384" s="86"/>
      <c r="M384" s="138"/>
      <c r="N384" s="144"/>
      <c r="O384" s="144"/>
      <c r="P384" s="87" t="str">
        <f t="shared" si="78"/>
        <v/>
      </c>
      <c r="Q384" s="118" t="str">
        <f t="shared" si="81"/>
        <v/>
      </c>
      <c r="R384" s="11" t="str">
        <f>IF(B384="","",IF(COUNTIF(B385:$B$513,B384)=0,SUMIF($B$14:$B$513,B384,$Q$14:$Q$513),""))</f>
        <v/>
      </c>
      <c r="S384" s="11" t="str">
        <f t="shared" si="82"/>
        <v/>
      </c>
      <c r="T384" s="17"/>
      <c r="U384" s="12"/>
      <c r="V384" s="16" t="str">
        <f t="shared" si="79"/>
        <v/>
      </c>
      <c r="W384" s="14"/>
      <c r="X384" s="153"/>
      <c r="Y384" s="18" t="str">
        <f t="shared" si="83"/>
        <v/>
      </c>
      <c r="Z384" s="18" t="str">
        <f t="shared" si="84"/>
        <v/>
      </c>
      <c r="AF384" s="58" t="str">
        <f t="shared" si="86"/>
        <v/>
      </c>
      <c r="AG384" s="45" t="str">
        <f t="shared" si="85"/>
        <v/>
      </c>
      <c r="AH384" s="130" t="str">
        <f>IF(AF384="","",IF(COUNTIF($AH$15:AH383,"="&amp;SMALL($Z$14:$Z$513,AF384)),"",SMALL($Z$14:$Z$513,AF384)))</f>
        <v/>
      </c>
      <c r="AI384" s="45"/>
      <c r="AJ384" s="126" t="str">
        <f t="shared" si="87"/>
        <v/>
      </c>
    </row>
    <row r="385" spans="2:36" ht="18.95" customHeight="1">
      <c r="B385" s="14"/>
      <c r="C385" s="14"/>
      <c r="D385" s="14"/>
      <c r="E385" s="12"/>
      <c r="F385" s="16" t="str">
        <f t="shared" si="80"/>
        <v/>
      </c>
      <c r="G385" s="15" t="str">
        <f t="shared" si="77"/>
        <v/>
      </c>
      <c r="H385" s="86"/>
      <c r="I385" s="138"/>
      <c r="J385" s="139"/>
      <c r="K385" s="142"/>
      <c r="L385" s="86"/>
      <c r="M385" s="138"/>
      <c r="N385" s="144"/>
      <c r="O385" s="144"/>
      <c r="P385" s="87" t="str">
        <f t="shared" si="78"/>
        <v/>
      </c>
      <c r="Q385" s="118" t="str">
        <f t="shared" si="81"/>
        <v/>
      </c>
      <c r="R385" s="11" t="str">
        <f>IF(B385="","",IF(COUNTIF(B386:$B$513,B385)=0,SUMIF($B$14:$B$513,B385,$Q$14:$Q$513),""))</f>
        <v/>
      </c>
      <c r="S385" s="11" t="str">
        <f t="shared" si="82"/>
        <v/>
      </c>
      <c r="T385" s="17"/>
      <c r="U385" s="12"/>
      <c r="V385" s="16" t="str">
        <f t="shared" si="79"/>
        <v/>
      </c>
      <c r="W385" s="14"/>
      <c r="X385" s="153"/>
      <c r="Y385" s="18" t="str">
        <f t="shared" si="83"/>
        <v/>
      </c>
      <c r="Z385" s="18" t="str">
        <f t="shared" si="84"/>
        <v/>
      </c>
      <c r="AF385" s="58" t="str">
        <f t="shared" si="86"/>
        <v/>
      </c>
      <c r="AG385" s="45" t="str">
        <f t="shared" si="85"/>
        <v/>
      </c>
      <c r="AH385" s="130" t="str">
        <f>IF(AF385="","",IF(COUNTIF($AH$15:AH384,"="&amp;SMALL($Z$14:$Z$513,AF385)),"",SMALL($Z$14:$Z$513,AF385)))</f>
        <v/>
      </c>
      <c r="AI385" s="45"/>
      <c r="AJ385" s="126" t="str">
        <f t="shared" si="87"/>
        <v/>
      </c>
    </row>
    <row r="386" spans="2:36" ht="18.95" customHeight="1">
      <c r="B386" s="14"/>
      <c r="C386" s="14"/>
      <c r="D386" s="14"/>
      <c r="E386" s="12"/>
      <c r="F386" s="16" t="str">
        <f t="shared" si="80"/>
        <v/>
      </c>
      <c r="G386" s="15" t="str">
        <f t="shared" si="77"/>
        <v/>
      </c>
      <c r="H386" s="86"/>
      <c r="I386" s="138"/>
      <c r="J386" s="139"/>
      <c r="K386" s="142"/>
      <c r="L386" s="86"/>
      <c r="M386" s="138"/>
      <c r="N386" s="144"/>
      <c r="O386" s="144"/>
      <c r="P386" s="87" t="str">
        <f t="shared" si="78"/>
        <v/>
      </c>
      <c r="Q386" s="118" t="str">
        <f t="shared" si="81"/>
        <v/>
      </c>
      <c r="R386" s="11" t="str">
        <f>IF(B386="","",IF(COUNTIF(B387:$B$513,B386)=0,SUMIF($B$14:$B$513,B386,$Q$14:$Q$513),""))</f>
        <v/>
      </c>
      <c r="S386" s="11" t="str">
        <f t="shared" si="82"/>
        <v/>
      </c>
      <c r="T386" s="17"/>
      <c r="U386" s="12"/>
      <c r="V386" s="16" t="str">
        <f t="shared" si="79"/>
        <v/>
      </c>
      <c r="W386" s="14"/>
      <c r="X386" s="153"/>
      <c r="Y386" s="18" t="str">
        <f t="shared" si="83"/>
        <v/>
      </c>
      <c r="Z386" s="18" t="str">
        <f t="shared" si="84"/>
        <v/>
      </c>
      <c r="AF386" s="58" t="str">
        <f t="shared" si="86"/>
        <v/>
      </c>
      <c r="AG386" s="45" t="str">
        <f t="shared" si="85"/>
        <v/>
      </c>
      <c r="AH386" s="130" t="str">
        <f>IF(AF386="","",IF(COUNTIF($AH$15:AH385,"="&amp;SMALL($Z$14:$Z$513,AF386)),"",SMALL($Z$14:$Z$513,AF386)))</f>
        <v/>
      </c>
      <c r="AI386" s="45"/>
      <c r="AJ386" s="126" t="str">
        <f t="shared" si="87"/>
        <v/>
      </c>
    </row>
    <row r="387" spans="2:36" ht="18.95" customHeight="1">
      <c r="B387" s="14"/>
      <c r="C387" s="14"/>
      <c r="D387" s="14"/>
      <c r="E387" s="12"/>
      <c r="F387" s="16" t="str">
        <f t="shared" si="80"/>
        <v/>
      </c>
      <c r="G387" s="15" t="str">
        <f t="shared" si="77"/>
        <v/>
      </c>
      <c r="H387" s="86"/>
      <c r="I387" s="138"/>
      <c r="J387" s="139"/>
      <c r="K387" s="142"/>
      <c r="L387" s="86"/>
      <c r="M387" s="138"/>
      <c r="N387" s="144"/>
      <c r="O387" s="144"/>
      <c r="P387" s="87" t="str">
        <f t="shared" si="78"/>
        <v/>
      </c>
      <c r="Q387" s="118" t="str">
        <f t="shared" si="81"/>
        <v/>
      </c>
      <c r="R387" s="11" t="str">
        <f>IF(B387="","",IF(COUNTIF(B388:$B$513,B387)=0,SUMIF($B$14:$B$513,B387,$Q$14:$Q$513),""))</f>
        <v/>
      </c>
      <c r="S387" s="11" t="str">
        <f t="shared" si="82"/>
        <v/>
      </c>
      <c r="T387" s="17"/>
      <c r="U387" s="12"/>
      <c r="V387" s="16" t="str">
        <f t="shared" si="79"/>
        <v/>
      </c>
      <c r="W387" s="14"/>
      <c r="X387" s="153"/>
      <c r="Y387" s="18" t="str">
        <f t="shared" si="83"/>
        <v/>
      </c>
      <c r="Z387" s="18" t="str">
        <f t="shared" si="84"/>
        <v/>
      </c>
      <c r="AF387" s="58" t="str">
        <f t="shared" si="86"/>
        <v/>
      </c>
      <c r="AG387" s="45" t="str">
        <f t="shared" si="85"/>
        <v/>
      </c>
      <c r="AH387" s="130" t="str">
        <f>IF(AF387="","",IF(COUNTIF($AH$15:AH386,"="&amp;SMALL($Z$14:$Z$513,AF387)),"",SMALL($Z$14:$Z$513,AF387)))</f>
        <v/>
      </c>
      <c r="AI387" s="45"/>
      <c r="AJ387" s="126" t="str">
        <f t="shared" si="87"/>
        <v/>
      </c>
    </row>
    <row r="388" spans="2:36" ht="18.95" customHeight="1">
      <c r="B388" s="14"/>
      <c r="C388" s="14"/>
      <c r="D388" s="14"/>
      <c r="E388" s="12"/>
      <c r="F388" s="16" t="str">
        <f t="shared" si="80"/>
        <v/>
      </c>
      <c r="G388" s="15" t="str">
        <f t="shared" si="77"/>
        <v/>
      </c>
      <c r="H388" s="86"/>
      <c r="I388" s="138"/>
      <c r="J388" s="139"/>
      <c r="K388" s="142"/>
      <c r="L388" s="86"/>
      <c r="M388" s="138"/>
      <c r="N388" s="144"/>
      <c r="O388" s="144"/>
      <c r="P388" s="87" t="str">
        <f t="shared" si="78"/>
        <v/>
      </c>
      <c r="Q388" s="118" t="str">
        <f t="shared" si="81"/>
        <v/>
      </c>
      <c r="R388" s="11" t="str">
        <f>IF(B388="","",IF(COUNTIF(B389:$B$513,B388)=0,SUMIF($B$14:$B$513,B388,$Q$14:$Q$513),""))</f>
        <v/>
      </c>
      <c r="S388" s="11" t="str">
        <f t="shared" si="82"/>
        <v/>
      </c>
      <c r="T388" s="17"/>
      <c r="U388" s="12"/>
      <c r="V388" s="16" t="str">
        <f t="shared" si="79"/>
        <v/>
      </c>
      <c r="W388" s="14"/>
      <c r="X388" s="153"/>
      <c r="Y388" s="18" t="str">
        <f t="shared" si="83"/>
        <v/>
      </c>
      <c r="Z388" s="18" t="str">
        <f t="shared" si="84"/>
        <v/>
      </c>
      <c r="AF388" s="58" t="str">
        <f t="shared" si="86"/>
        <v/>
      </c>
      <c r="AG388" s="45" t="str">
        <f t="shared" si="85"/>
        <v/>
      </c>
      <c r="AH388" s="130" t="str">
        <f>IF(AF388="","",IF(COUNTIF($AH$15:AH387,"="&amp;SMALL($Z$14:$Z$513,AF388)),"",SMALL($Z$14:$Z$513,AF388)))</f>
        <v/>
      </c>
      <c r="AI388" s="45"/>
      <c r="AJ388" s="126" t="str">
        <f t="shared" si="87"/>
        <v/>
      </c>
    </row>
    <row r="389" spans="2:36" ht="18.95" customHeight="1">
      <c r="B389" s="14"/>
      <c r="C389" s="14"/>
      <c r="D389" s="14"/>
      <c r="E389" s="12"/>
      <c r="F389" s="16" t="str">
        <f t="shared" si="80"/>
        <v/>
      </c>
      <c r="G389" s="15" t="str">
        <f t="shared" si="77"/>
        <v/>
      </c>
      <c r="H389" s="86"/>
      <c r="I389" s="138"/>
      <c r="J389" s="139"/>
      <c r="K389" s="142"/>
      <c r="L389" s="86"/>
      <c r="M389" s="138"/>
      <c r="N389" s="144"/>
      <c r="O389" s="144"/>
      <c r="P389" s="87" t="str">
        <f t="shared" si="78"/>
        <v/>
      </c>
      <c r="Q389" s="118" t="str">
        <f t="shared" si="81"/>
        <v/>
      </c>
      <c r="R389" s="11" t="str">
        <f>IF(B389="","",IF(COUNTIF(B390:$B$513,B389)=0,SUMIF($B$14:$B$513,B389,$Q$14:$Q$513),""))</f>
        <v/>
      </c>
      <c r="S389" s="11" t="str">
        <f t="shared" si="82"/>
        <v/>
      </c>
      <c r="T389" s="17"/>
      <c r="U389" s="12"/>
      <c r="V389" s="16" t="str">
        <f t="shared" si="79"/>
        <v/>
      </c>
      <c r="W389" s="14"/>
      <c r="X389" s="153"/>
      <c r="Y389" s="18" t="str">
        <f t="shared" si="83"/>
        <v/>
      </c>
      <c r="Z389" s="18" t="str">
        <f t="shared" si="84"/>
        <v/>
      </c>
      <c r="AF389" s="58" t="str">
        <f t="shared" si="86"/>
        <v/>
      </c>
      <c r="AG389" s="45" t="str">
        <f t="shared" si="85"/>
        <v/>
      </c>
      <c r="AH389" s="130" t="str">
        <f>IF(AF389="","",IF(COUNTIF($AH$15:AH388,"="&amp;SMALL($Z$14:$Z$513,AF389)),"",SMALL($Z$14:$Z$513,AF389)))</f>
        <v/>
      </c>
      <c r="AI389" s="45"/>
      <c r="AJ389" s="126" t="str">
        <f t="shared" si="87"/>
        <v/>
      </c>
    </row>
    <row r="390" spans="2:36" ht="18.95" customHeight="1">
      <c r="B390" s="14"/>
      <c r="C390" s="14"/>
      <c r="D390" s="14"/>
      <c r="E390" s="12"/>
      <c r="F390" s="16" t="str">
        <f t="shared" si="80"/>
        <v/>
      </c>
      <c r="G390" s="15" t="str">
        <f t="shared" si="77"/>
        <v/>
      </c>
      <c r="H390" s="86"/>
      <c r="I390" s="138"/>
      <c r="J390" s="139"/>
      <c r="K390" s="142"/>
      <c r="L390" s="86"/>
      <c r="M390" s="138"/>
      <c r="N390" s="144"/>
      <c r="O390" s="144"/>
      <c r="P390" s="87" t="str">
        <f t="shared" si="78"/>
        <v/>
      </c>
      <c r="Q390" s="118" t="str">
        <f t="shared" si="81"/>
        <v/>
      </c>
      <c r="R390" s="11" t="str">
        <f>IF(B390="","",IF(COUNTIF(B391:$B$513,B390)=0,SUMIF($B$14:$B$513,B390,$Q$14:$Q$513),""))</f>
        <v/>
      </c>
      <c r="S390" s="11" t="str">
        <f t="shared" si="82"/>
        <v/>
      </c>
      <c r="T390" s="17"/>
      <c r="U390" s="12"/>
      <c r="V390" s="16" t="str">
        <f t="shared" si="79"/>
        <v/>
      </c>
      <c r="W390" s="14"/>
      <c r="X390" s="153"/>
      <c r="Y390" s="18" t="str">
        <f t="shared" si="83"/>
        <v/>
      </c>
      <c r="Z390" s="18" t="str">
        <f t="shared" si="84"/>
        <v/>
      </c>
      <c r="AF390" s="58" t="str">
        <f t="shared" si="86"/>
        <v/>
      </c>
      <c r="AG390" s="45" t="str">
        <f t="shared" si="85"/>
        <v/>
      </c>
      <c r="AH390" s="130" t="str">
        <f>IF(AF390="","",IF(COUNTIF($AH$15:AH389,"="&amp;SMALL($Z$14:$Z$513,AF390)),"",SMALL($Z$14:$Z$513,AF390)))</f>
        <v/>
      </c>
      <c r="AI390" s="45"/>
      <c r="AJ390" s="126" t="str">
        <f t="shared" si="87"/>
        <v/>
      </c>
    </row>
    <row r="391" spans="2:36" ht="18.95" customHeight="1">
      <c r="B391" s="14"/>
      <c r="C391" s="14"/>
      <c r="D391" s="14"/>
      <c r="E391" s="12"/>
      <c r="F391" s="16" t="str">
        <f t="shared" si="80"/>
        <v/>
      </c>
      <c r="G391" s="15" t="str">
        <f t="shared" si="77"/>
        <v/>
      </c>
      <c r="H391" s="86"/>
      <c r="I391" s="138"/>
      <c r="J391" s="139"/>
      <c r="K391" s="142"/>
      <c r="L391" s="86"/>
      <c r="M391" s="138"/>
      <c r="N391" s="144"/>
      <c r="O391" s="144"/>
      <c r="P391" s="87" t="str">
        <f t="shared" si="78"/>
        <v/>
      </c>
      <c r="Q391" s="118" t="str">
        <f t="shared" si="81"/>
        <v/>
      </c>
      <c r="R391" s="11" t="str">
        <f>IF(B391="","",IF(COUNTIF(B392:$B$513,B391)=0,SUMIF($B$14:$B$513,B391,$Q$14:$Q$513),""))</f>
        <v/>
      </c>
      <c r="S391" s="11" t="str">
        <f t="shared" si="82"/>
        <v/>
      </c>
      <c r="T391" s="17"/>
      <c r="U391" s="12"/>
      <c r="V391" s="16" t="str">
        <f t="shared" si="79"/>
        <v/>
      </c>
      <c r="W391" s="14"/>
      <c r="X391" s="153"/>
      <c r="Y391" s="18" t="str">
        <f t="shared" si="83"/>
        <v/>
      </c>
      <c r="Z391" s="18" t="str">
        <f t="shared" si="84"/>
        <v/>
      </c>
      <c r="AF391" s="58" t="str">
        <f t="shared" si="86"/>
        <v/>
      </c>
      <c r="AG391" s="45" t="str">
        <f t="shared" si="85"/>
        <v/>
      </c>
      <c r="AH391" s="130" t="str">
        <f>IF(AF391="","",IF(COUNTIF($AH$15:AH390,"="&amp;SMALL($Z$14:$Z$513,AF391)),"",SMALL($Z$14:$Z$513,AF391)))</f>
        <v/>
      </c>
      <c r="AI391" s="45"/>
      <c r="AJ391" s="126" t="str">
        <f t="shared" si="87"/>
        <v/>
      </c>
    </row>
    <row r="392" spans="2:36" ht="18.95" customHeight="1">
      <c r="B392" s="14"/>
      <c r="C392" s="14"/>
      <c r="D392" s="14"/>
      <c r="E392" s="12"/>
      <c r="F392" s="16" t="str">
        <f t="shared" si="80"/>
        <v/>
      </c>
      <c r="G392" s="15" t="str">
        <f t="shared" si="77"/>
        <v/>
      </c>
      <c r="H392" s="86"/>
      <c r="I392" s="138"/>
      <c r="J392" s="139"/>
      <c r="K392" s="142"/>
      <c r="L392" s="86"/>
      <c r="M392" s="138"/>
      <c r="N392" s="144"/>
      <c r="O392" s="144"/>
      <c r="P392" s="87" t="str">
        <f t="shared" si="78"/>
        <v/>
      </c>
      <c r="Q392" s="118" t="str">
        <f t="shared" si="81"/>
        <v/>
      </c>
      <c r="R392" s="11" t="str">
        <f>IF(B392="","",IF(COUNTIF(B393:$B$513,B392)=0,SUMIF($B$14:$B$513,B392,$Q$14:$Q$513),""))</f>
        <v/>
      </c>
      <c r="S392" s="11" t="str">
        <f t="shared" si="82"/>
        <v/>
      </c>
      <c r="T392" s="17"/>
      <c r="U392" s="12"/>
      <c r="V392" s="16" t="str">
        <f t="shared" si="79"/>
        <v/>
      </c>
      <c r="W392" s="14"/>
      <c r="X392" s="153"/>
      <c r="Y392" s="18" t="str">
        <f t="shared" si="83"/>
        <v/>
      </c>
      <c r="Z392" s="18" t="str">
        <f t="shared" si="84"/>
        <v/>
      </c>
      <c r="AF392" s="58" t="str">
        <f t="shared" si="86"/>
        <v/>
      </c>
      <c r="AG392" s="45" t="str">
        <f t="shared" si="85"/>
        <v/>
      </c>
      <c r="AH392" s="130" t="str">
        <f>IF(AF392="","",IF(COUNTIF($AH$15:AH391,"="&amp;SMALL($Z$14:$Z$513,AF392)),"",SMALL($Z$14:$Z$513,AF392)))</f>
        <v/>
      </c>
      <c r="AI392" s="45"/>
      <c r="AJ392" s="126" t="str">
        <f t="shared" si="87"/>
        <v/>
      </c>
    </row>
    <row r="393" spans="2:36" ht="18.95" customHeight="1">
      <c r="B393" s="14"/>
      <c r="C393" s="14"/>
      <c r="D393" s="14"/>
      <c r="E393" s="12"/>
      <c r="F393" s="16" t="str">
        <f t="shared" si="80"/>
        <v/>
      </c>
      <c r="G393" s="15" t="str">
        <f t="shared" si="77"/>
        <v/>
      </c>
      <c r="H393" s="86"/>
      <c r="I393" s="138"/>
      <c r="J393" s="139"/>
      <c r="K393" s="142"/>
      <c r="L393" s="86"/>
      <c r="M393" s="138"/>
      <c r="N393" s="144"/>
      <c r="O393" s="144"/>
      <c r="P393" s="87" t="str">
        <f t="shared" si="78"/>
        <v/>
      </c>
      <c r="Q393" s="118" t="str">
        <f t="shared" si="81"/>
        <v/>
      </c>
      <c r="R393" s="11" t="str">
        <f>IF(B393="","",IF(COUNTIF(B394:$B$513,B393)=0,SUMIF($B$14:$B$513,B393,$Q$14:$Q$513),""))</f>
        <v/>
      </c>
      <c r="S393" s="11" t="str">
        <f t="shared" si="82"/>
        <v/>
      </c>
      <c r="T393" s="17"/>
      <c r="U393" s="12"/>
      <c r="V393" s="16" t="str">
        <f t="shared" si="79"/>
        <v/>
      </c>
      <c r="W393" s="14"/>
      <c r="X393" s="153"/>
      <c r="Y393" s="18" t="str">
        <f t="shared" si="83"/>
        <v/>
      </c>
      <c r="Z393" s="18" t="str">
        <f t="shared" si="84"/>
        <v/>
      </c>
      <c r="AF393" s="58" t="str">
        <f t="shared" si="86"/>
        <v/>
      </c>
      <c r="AG393" s="45" t="str">
        <f t="shared" si="85"/>
        <v/>
      </c>
      <c r="AH393" s="130" t="str">
        <f>IF(AF393="","",IF(COUNTIF($AH$15:AH392,"="&amp;SMALL($Z$14:$Z$513,AF393)),"",SMALL($Z$14:$Z$513,AF393)))</f>
        <v/>
      </c>
      <c r="AI393" s="45"/>
      <c r="AJ393" s="126" t="str">
        <f t="shared" si="87"/>
        <v/>
      </c>
    </row>
    <row r="394" spans="2:36" ht="18.95" customHeight="1">
      <c r="B394" s="14"/>
      <c r="C394" s="14"/>
      <c r="D394" s="14"/>
      <c r="E394" s="12"/>
      <c r="F394" s="16" t="str">
        <f t="shared" si="80"/>
        <v/>
      </c>
      <c r="G394" s="15" t="str">
        <f t="shared" si="77"/>
        <v/>
      </c>
      <c r="H394" s="86"/>
      <c r="I394" s="138"/>
      <c r="J394" s="139"/>
      <c r="K394" s="142"/>
      <c r="L394" s="86"/>
      <c r="M394" s="138"/>
      <c r="N394" s="144"/>
      <c r="O394" s="144"/>
      <c r="P394" s="87" t="str">
        <f t="shared" si="78"/>
        <v/>
      </c>
      <c r="Q394" s="118" t="str">
        <f t="shared" si="81"/>
        <v/>
      </c>
      <c r="R394" s="11" t="str">
        <f>IF(B394="","",IF(COUNTIF(B395:$B$513,B394)=0,SUMIF($B$14:$B$513,B394,$Q$14:$Q$513),""))</f>
        <v/>
      </c>
      <c r="S394" s="11" t="str">
        <f t="shared" si="82"/>
        <v/>
      </c>
      <c r="T394" s="17"/>
      <c r="U394" s="12"/>
      <c r="V394" s="16" t="str">
        <f t="shared" si="79"/>
        <v/>
      </c>
      <c r="W394" s="14"/>
      <c r="X394" s="153"/>
      <c r="Y394" s="18" t="str">
        <f t="shared" si="83"/>
        <v/>
      </c>
      <c r="Z394" s="18" t="str">
        <f t="shared" si="84"/>
        <v/>
      </c>
      <c r="AF394" s="58" t="str">
        <f t="shared" si="86"/>
        <v/>
      </c>
      <c r="AG394" s="45" t="str">
        <f t="shared" si="85"/>
        <v/>
      </c>
      <c r="AH394" s="130" t="str">
        <f>IF(AF394="","",IF(COUNTIF($AH$15:AH393,"="&amp;SMALL($Z$14:$Z$513,AF394)),"",SMALL($Z$14:$Z$513,AF394)))</f>
        <v/>
      </c>
      <c r="AI394" s="45"/>
      <c r="AJ394" s="126" t="str">
        <f t="shared" si="87"/>
        <v/>
      </c>
    </row>
    <row r="395" spans="2:36" ht="18.95" customHeight="1">
      <c r="B395" s="14"/>
      <c r="C395" s="14"/>
      <c r="D395" s="14"/>
      <c r="E395" s="12"/>
      <c r="F395" s="16" t="str">
        <f t="shared" si="80"/>
        <v/>
      </c>
      <c r="G395" s="15" t="str">
        <f t="shared" si="77"/>
        <v/>
      </c>
      <c r="H395" s="86"/>
      <c r="I395" s="138"/>
      <c r="J395" s="139"/>
      <c r="K395" s="142"/>
      <c r="L395" s="86"/>
      <c r="M395" s="138"/>
      <c r="N395" s="144"/>
      <c r="O395" s="144"/>
      <c r="P395" s="87" t="str">
        <f t="shared" si="78"/>
        <v/>
      </c>
      <c r="Q395" s="118" t="str">
        <f t="shared" si="81"/>
        <v/>
      </c>
      <c r="R395" s="11" t="str">
        <f>IF(B395="","",IF(COUNTIF(B396:$B$513,B395)=0,SUMIF($B$14:$B$513,B395,$Q$14:$Q$513),""))</f>
        <v/>
      </c>
      <c r="S395" s="11" t="str">
        <f t="shared" si="82"/>
        <v/>
      </c>
      <c r="T395" s="17"/>
      <c r="U395" s="12"/>
      <c r="V395" s="16" t="str">
        <f t="shared" si="79"/>
        <v/>
      </c>
      <c r="W395" s="14"/>
      <c r="X395" s="153"/>
      <c r="Y395" s="18" t="str">
        <f t="shared" si="83"/>
        <v/>
      </c>
      <c r="Z395" s="18" t="str">
        <f t="shared" si="84"/>
        <v/>
      </c>
      <c r="AF395" s="58" t="str">
        <f t="shared" si="86"/>
        <v/>
      </c>
      <c r="AG395" s="45" t="str">
        <f t="shared" si="85"/>
        <v/>
      </c>
      <c r="AH395" s="130" t="str">
        <f>IF(AF395="","",IF(COUNTIF($AH$15:AH394,"="&amp;SMALL($Z$14:$Z$513,AF395)),"",SMALL($Z$14:$Z$513,AF395)))</f>
        <v/>
      </c>
      <c r="AI395" s="45"/>
      <c r="AJ395" s="126" t="str">
        <f t="shared" si="87"/>
        <v/>
      </c>
    </row>
    <row r="396" spans="2:36" ht="18.95" customHeight="1">
      <c r="B396" s="14"/>
      <c r="C396" s="14"/>
      <c r="D396" s="14"/>
      <c r="E396" s="12"/>
      <c r="F396" s="16" t="str">
        <f t="shared" si="80"/>
        <v/>
      </c>
      <c r="G396" s="15" t="str">
        <f t="shared" si="77"/>
        <v/>
      </c>
      <c r="H396" s="86"/>
      <c r="I396" s="138"/>
      <c r="J396" s="139"/>
      <c r="K396" s="142"/>
      <c r="L396" s="86"/>
      <c r="M396" s="138"/>
      <c r="N396" s="144"/>
      <c r="O396" s="144"/>
      <c r="P396" s="87" t="str">
        <f t="shared" si="78"/>
        <v/>
      </c>
      <c r="Q396" s="118" t="str">
        <f t="shared" si="81"/>
        <v/>
      </c>
      <c r="R396" s="11" t="str">
        <f>IF(B396="","",IF(COUNTIF(B397:$B$513,B396)=0,SUMIF($B$14:$B$513,B396,$Q$14:$Q$513),""))</f>
        <v/>
      </c>
      <c r="S396" s="11" t="str">
        <f t="shared" si="82"/>
        <v/>
      </c>
      <c r="T396" s="17"/>
      <c r="U396" s="12"/>
      <c r="V396" s="16" t="str">
        <f t="shared" si="79"/>
        <v/>
      </c>
      <c r="W396" s="14"/>
      <c r="X396" s="153"/>
      <c r="Y396" s="18" t="str">
        <f t="shared" si="83"/>
        <v/>
      </c>
      <c r="Z396" s="18" t="str">
        <f t="shared" si="84"/>
        <v/>
      </c>
      <c r="AF396" s="58" t="str">
        <f t="shared" si="86"/>
        <v/>
      </c>
      <c r="AG396" s="45" t="str">
        <f t="shared" si="85"/>
        <v/>
      </c>
      <c r="AH396" s="130" t="str">
        <f>IF(AF396="","",IF(COUNTIF($AH$15:AH395,"="&amp;SMALL($Z$14:$Z$513,AF396)),"",SMALL($Z$14:$Z$513,AF396)))</f>
        <v/>
      </c>
      <c r="AI396" s="45"/>
      <c r="AJ396" s="126" t="str">
        <f t="shared" si="87"/>
        <v/>
      </c>
    </row>
    <row r="397" spans="2:36" ht="18.95" customHeight="1">
      <c r="B397" s="14"/>
      <c r="C397" s="14"/>
      <c r="D397" s="14"/>
      <c r="E397" s="12"/>
      <c r="F397" s="16" t="str">
        <f t="shared" si="80"/>
        <v/>
      </c>
      <c r="G397" s="15" t="str">
        <f t="shared" si="77"/>
        <v/>
      </c>
      <c r="H397" s="86"/>
      <c r="I397" s="138"/>
      <c r="J397" s="139"/>
      <c r="K397" s="142"/>
      <c r="L397" s="86"/>
      <c r="M397" s="138"/>
      <c r="N397" s="144"/>
      <c r="O397" s="144"/>
      <c r="P397" s="87" t="str">
        <f t="shared" si="78"/>
        <v/>
      </c>
      <c r="Q397" s="118" t="str">
        <f t="shared" si="81"/>
        <v/>
      </c>
      <c r="R397" s="11" t="str">
        <f>IF(B397="","",IF(COUNTIF(B398:$B$513,B397)=0,SUMIF($B$14:$B$513,B397,$Q$14:$Q$513),""))</f>
        <v/>
      </c>
      <c r="S397" s="11" t="str">
        <f t="shared" si="82"/>
        <v/>
      </c>
      <c r="T397" s="17"/>
      <c r="U397" s="12"/>
      <c r="V397" s="16" t="str">
        <f t="shared" si="79"/>
        <v/>
      </c>
      <c r="W397" s="14"/>
      <c r="X397" s="153"/>
      <c r="Y397" s="18" t="str">
        <f t="shared" si="83"/>
        <v/>
      </c>
      <c r="Z397" s="18" t="str">
        <f t="shared" si="84"/>
        <v/>
      </c>
      <c r="AF397" s="58" t="str">
        <f t="shared" si="86"/>
        <v/>
      </c>
      <c r="AG397" s="45" t="str">
        <f t="shared" si="85"/>
        <v/>
      </c>
      <c r="AH397" s="130" t="str">
        <f>IF(AF397="","",IF(COUNTIF($AH$15:AH396,"="&amp;SMALL($Z$14:$Z$513,AF397)),"",SMALL($Z$14:$Z$513,AF397)))</f>
        <v/>
      </c>
      <c r="AI397" s="45"/>
      <c r="AJ397" s="126" t="str">
        <f t="shared" si="87"/>
        <v/>
      </c>
    </row>
    <row r="398" spans="2:36" ht="18.95" customHeight="1">
      <c r="B398" s="14"/>
      <c r="C398" s="14"/>
      <c r="D398" s="14"/>
      <c r="E398" s="12"/>
      <c r="F398" s="16" t="str">
        <f t="shared" si="80"/>
        <v/>
      </c>
      <c r="G398" s="15" t="str">
        <f t="shared" ref="G398:G461" si="88">IF(F398="","",VLOOKUP(F398,$AM$2:$AN$8,2,0))</f>
        <v/>
      </c>
      <c r="H398" s="86"/>
      <c r="I398" s="138"/>
      <c r="J398" s="139"/>
      <c r="K398" s="142"/>
      <c r="L398" s="86"/>
      <c r="M398" s="138"/>
      <c r="N398" s="144"/>
      <c r="O398" s="144"/>
      <c r="P398" s="87" t="str">
        <f t="shared" ref="P398:P461" si="89">IF(C398="","",IF(OR(L398="",M398="",O398=""),0,(M398-N398*(L398="No"))*VLOOKUP(O398,$AP$2:$AR$3,IF(L398="No",3,2),0)))</f>
        <v/>
      </c>
      <c r="Q398" s="118" t="str">
        <f t="shared" si="81"/>
        <v/>
      </c>
      <c r="R398" s="11" t="str">
        <f>IF(B398="","",IF(COUNTIF(B399:$B$513,B398)=0,SUMIF($B$14:$B$513,B398,$Q$14:$Q$513),""))</f>
        <v/>
      </c>
      <c r="S398" s="11" t="str">
        <f t="shared" si="82"/>
        <v/>
      </c>
      <c r="T398" s="17"/>
      <c r="U398" s="12"/>
      <c r="V398" s="16" t="str">
        <f t="shared" ref="V398:V461" si="90">IF(C398="","",VALUE(MID(U398,1,2)))</f>
        <v/>
      </c>
      <c r="W398" s="14"/>
      <c r="X398" s="153"/>
      <c r="Y398" s="18" t="str">
        <f t="shared" si="83"/>
        <v/>
      </c>
      <c r="Z398" s="18" t="str">
        <f t="shared" si="84"/>
        <v/>
      </c>
      <c r="AF398" s="58" t="str">
        <f t="shared" si="86"/>
        <v/>
      </c>
      <c r="AG398" s="45" t="str">
        <f t="shared" si="85"/>
        <v/>
      </c>
      <c r="AH398" s="130" t="str">
        <f>IF(AF398="","",IF(COUNTIF($AH$15:AH397,"="&amp;SMALL($Z$14:$Z$513,AF398)),"",SMALL($Z$14:$Z$513,AF398)))</f>
        <v/>
      </c>
      <c r="AI398" s="45"/>
      <c r="AJ398" s="126" t="str">
        <f t="shared" si="87"/>
        <v/>
      </c>
    </row>
    <row r="399" spans="2:36" ht="18.95" customHeight="1">
      <c r="B399" s="14"/>
      <c r="C399" s="14"/>
      <c r="D399" s="14"/>
      <c r="E399" s="12"/>
      <c r="F399" s="16" t="str">
        <f t="shared" ref="F399:F462" si="91">IF(C399="","",VALUE(MID(E399,1,2)))</f>
        <v/>
      </c>
      <c r="G399" s="15" t="str">
        <f t="shared" si="88"/>
        <v/>
      </c>
      <c r="H399" s="86"/>
      <c r="I399" s="138"/>
      <c r="J399" s="139"/>
      <c r="K399" s="142"/>
      <c r="L399" s="86"/>
      <c r="M399" s="138"/>
      <c r="N399" s="144"/>
      <c r="O399" s="144"/>
      <c r="P399" s="87" t="str">
        <f t="shared" si="89"/>
        <v/>
      </c>
      <c r="Q399" s="118" t="str">
        <f t="shared" ref="Q399:Q462" si="92">IF(C399="","",IF(F399=1,MAX(I399-H399,0),IF(F399=2,H399,IF(F399=3,MAX(H399-G399*J399,0),MAX(G399*(H399+K399-P399),0)))))</f>
        <v/>
      </c>
      <c r="R399" s="11" t="str">
        <f>IF(B399="","",IF(COUNTIF(B400:$B$513,B399)=0,SUMIF($B$14:$B$513,B399,$Q$14:$Q$513),""))</f>
        <v/>
      </c>
      <c r="S399" s="11" t="str">
        <f t="shared" ref="S399:S462" si="93">IF(R399="","",R399^2)</f>
        <v/>
      </c>
      <c r="T399" s="17"/>
      <c r="U399" s="12"/>
      <c r="V399" s="16" t="str">
        <f t="shared" si="90"/>
        <v/>
      </c>
      <c r="W399" s="14"/>
      <c r="X399" s="153"/>
      <c r="Y399" s="18" t="str">
        <f t="shared" ref="Y399:Y462" si="94">IF(X399="", IF(V399="","",IF(V399=3,$AF$4,IF(V399=2,$AF$3,VLOOKUP(W399,$AH$2:$AI$9,2,FALSE)))),IF(X399&lt;=75%,4.175%,(IF(X399&lt;=95%,4.175%-(X399-75%)*(4.175%-1.2%)/(95%-75%),IF(X399&lt;=100%,1.2%-(X399-95%)*(1.2%-0.5%)/(100%-95%),IF(X399&lt;=122%,0.5%-(X399-100%)*(0.5%-0.24%)/(122%-100%),IF(X399&lt;=125%,0.24%-(X399-122%)*(0.24%-0.2%)/(125%-122%),IF(X399&lt;=150%,0.2%-(X399-125%)*(0.2%-0.1%)/(150%-125%),IF(X399&lt;=175%,0.1%-(X399-150%)*(0.1%-0.05%)/(175%-150%),IF(X399&lt;=196%,0.05%-(X399-175%)*(0.05%-0.01%)/(196%-175%),0.01%))))))))))</f>
        <v/>
      </c>
      <c r="Z399" s="18" t="str">
        <f t="shared" ref="Z399:Z462" si="95">IF(R399="","",SUMPRODUCT($Q$14:$Q$513,$Y$14:$Y$513,($B$14:$B$513=B399)*1)/R399)</f>
        <v/>
      </c>
      <c r="AF399" s="58" t="str">
        <f t="shared" si="86"/>
        <v/>
      </c>
      <c r="AG399" s="45" t="str">
        <f t="shared" ref="AG399:AG462" si="96">IF(AH399="","",RANK(AH399,$AH$15:$AH$513,1))</f>
        <v/>
      </c>
      <c r="AH399" s="130" t="str">
        <f>IF(AF399="","",IF(COUNTIF($AH$15:AH398,"="&amp;SMALL($Z$14:$Z$513,AF399)),"",SMALL($Z$14:$Z$513,AF399)))</f>
        <v/>
      </c>
      <c r="AI399" s="45"/>
      <c r="AJ399" s="126" t="str">
        <f t="shared" si="87"/>
        <v/>
      </c>
    </row>
    <row r="400" spans="2:36" ht="18.95" customHeight="1">
      <c r="B400" s="14"/>
      <c r="C400" s="14"/>
      <c r="D400" s="14"/>
      <c r="E400" s="12"/>
      <c r="F400" s="16" t="str">
        <f t="shared" si="91"/>
        <v/>
      </c>
      <c r="G400" s="15" t="str">
        <f t="shared" si="88"/>
        <v/>
      </c>
      <c r="H400" s="86"/>
      <c r="I400" s="138"/>
      <c r="J400" s="139"/>
      <c r="K400" s="142"/>
      <c r="L400" s="86"/>
      <c r="M400" s="138"/>
      <c r="N400" s="144"/>
      <c r="O400" s="144"/>
      <c r="P400" s="87" t="str">
        <f t="shared" si="89"/>
        <v/>
      </c>
      <c r="Q400" s="118" t="str">
        <f t="shared" si="92"/>
        <v/>
      </c>
      <c r="R400" s="11" t="str">
        <f>IF(B400="","",IF(COUNTIF(B401:$B$513,B400)=0,SUMIF($B$14:$B$513,B400,$Q$14:$Q$513),""))</f>
        <v/>
      </c>
      <c r="S400" s="11" t="str">
        <f t="shared" si="93"/>
        <v/>
      </c>
      <c r="T400" s="17"/>
      <c r="U400" s="12"/>
      <c r="V400" s="16" t="str">
        <f t="shared" si="90"/>
        <v/>
      </c>
      <c r="W400" s="14"/>
      <c r="X400" s="153"/>
      <c r="Y400" s="18" t="str">
        <f t="shared" si="94"/>
        <v/>
      </c>
      <c r="Z400" s="18" t="str">
        <f t="shared" si="95"/>
        <v/>
      </c>
      <c r="AF400" s="58" t="str">
        <f t="shared" ref="AF400:AF463" si="97">IF(AF399="","",IF(AF399=$AF$13,"",AF399+1))</f>
        <v/>
      </c>
      <c r="AG400" s="45" t="str">
        <f t="shared" si="96"/>
        <v/>
      </c>
      <c r="AH400" s="130" t="str">
        <f>IF(AF400="","",IF(COUNTIF($AH$15:AH399,"="&amp;SMALL($Z$14:$Z$513,AF400)),"",SMALL($Z$14:$Z$513,AF400)))</f>
        <v/>
      </c>
      <c r="AI400" s="45"/>
      <c r="AJ400" s="126" t="str">
        <f t="shared" ref="AJ400:AJ463" si="98">IF(ISNA(VLOOKUP(AI400,$AG$15:$AH$513,2,0)),"",VLOOKUP(AI400,$AG$15:$AH$513,2,0))</f>
        <v/>
      </c>
    </row>
    <row r="401" spans="2:36" ht="18.95" customHeight="1">
      <c r="B401" s="14"/>
      <c r="C401" s="14"/>
      <c r="D401" s="14"/>
      <c r="E401" s="12"/>
      <c r="F401" s="16" t="str">
        <f t="shared" si="91"/>
        <v/>
      </c>
      <c r="G401" s="15" t="str">
        <f t="shared" si="88"/>
        <v/>
      </c>
      <c r="H401" s="86"/>
      <c r="I401" s="138"/>
      <c r="J401" s="139"/>
      <c r="K401" s="142"/>
      <c r="L401" s="86"/>
      <c r="M401" s="138"/>
      <c r="N401" s="144"/>
      <c r="O401" s="144"/>
      <c r="P401" s="87" t="str">
        <f t="shared" si="89"/>
        <v/>
      </c>
      <c r="Q401" s="118" t="str">
        <f t="shared" si="92"/>
        <v/>
      </c>
      <c r="R401" s="11" t="str">
        <f>IF(B401="","",IF(COUNTIF(B402:$B$513,B401)=0,SUMIF($B$14:$B$513,B401,$Q$14:$Q$513),""))</f>
        <v/>
      </c>
      <c r="S401" s="11" t="str">
        <f t="shared" si="93"/>
        <v/>
      </c>
      <c r="T401" s="17"/>
      <c r="U401" s="12"/>
      <c r="V401" s="16" t="str">
        <f t="shared" si="90"/>
        <v/>
      </c>
      <c r="W401" s="14"/>
      <c r="X401" s="153"/>
      <c r="Y401" s="18" t="str">
        <f t="shared" si="94"/>
        <v/>
      </c>
      <c r="Z401" s="18" t="str">
        <f t="shared" si="95"/>
        <v/>
      </c>
      <c r="AF401" s="58" t="str">
        <f t="shared" si="97"/>
        <v/>
      </c>
      <c r="AG401" s="45" t="str">
        <f t="shared" si="96"/>
        <v/>
      </c>
      <c r="AH401" s="130" t="str">
        <f>IF(AF401="","",IF(COUNTIF($AH$15:AH400,"="&amp;SMALL($Z$14:$Z$513,AF401)),"",SMALL($Z$14:$Z$513,AF401)))</f>
        <v/>
      </c>
      <c r="AI401" s="45"/>
      <c r="AJ401" s="126" t="str">
        <f t="shared" si="98"/>
        <v/>
      </c>
    </row>
    <row r="402" spans="2:36" ht="18.95" customHeight="1">
      <c r="B402" s="14"/>
      <c r="C402" s="14"/>
      <c r="D402" s="14"/>
      <c r="E402" s="12"/>
      <c r="F402" s="16" t="str">
        <f t="shared" si="91"/>
        <v/>
      </c>
      <c r="G402" s="15" t="str">
        <f t="shared" si="88"/>
        <v/>
      </c>
      <c r="H402" s="86"/>
      <c r="I402" s="138"/>
      <c r="J402" s="139"/>
      <c r="K402" s="142"/>
      <c r="L402" s="86"/>
      <c r="M402" s="138"/>
      <c r="N402" s="144"/>
      <c r="O402" s="144"/>
      <c r="P402" s="87" t="str">
        <f t="shared" si="89"/>
        <v/>
      </c>
      <c r="Q402" s="118" t="str">
        <f t="shared" si="92"/>
        <v/>
      </c>
      <c r="R402" s="11" t="str">
        <f>IF(B402="","",IF(COUNTIF(B403:$B$513,B402)=0,SUMIF($B$14:$B$513,B402,$Q$14:$Q$513),""))</f>
        <v/>
      </c>
      <c r="S402" s="11" t="str">
        <f t="shared" si="93"/>
        <v/>
      </c>
      <c r="T402" s="17"/>
      <c r="U402" s="12"/>
      <c r="V402" s="16" t="str">
        <f t="shared" si="90"/>
        <v/>
      </c>
      <c r="W402" s="14"/>
      <c r="X402" s="153"/>
      <c r="Y402" s="18" t="str">
        <f t="shared" si="94"/>
        <v/>
      </c>
      <c r="Z402" s="18" t="str">
        <f t="shared" si="95"/>
        <v/>
      </c>
      <c r="AF402" s="58" t="str">
        <f t="shared" si="97"/>
        <v/>
      </c>
      <c r="AG402" s="45" t="str">
        <f t="shared" si="96"/>
        <v/>
      </c>
      <c r="AH402" s="130" t="str">
        <f>IF(AF402="","",IF(COUNTIF($AH$15:AH401,"="&amp;SMALL($Z$14:$Z$513,AF402)),"",SMALL($Z$14:$Z$513,AF402)))</f>
        <v/>
      </c>
      <c r="AI402" s="45"/>
      <c r="AJ402" s="126" t="str">
        <f t="shared" si="98"/>
        <v/>
      </c>
    </row>
    <row r="403" spans="2:36" ht="18.95" customHeight="1">
      <c r="B403" s="14"/>
      <c r="C403" s="14"/>
      <c r="D403" s="14"/>
      <c r="E403" s="12"/>
      <c r="F403" s="16" t="str">
        <f t="shared" si="91"/>
        <v/>
      </c>
      <c r="G403" s="15" t="str">
        <f t="shared" si="88"/>
        <v/>
      </c>
      <c r="H403" s="86"/>
      <c r="I403" s="138"/>
      <c r="J403" s="139"/>
      <c r="K403" s="142"/>
      <c r="L403" s="86"/>
      <c r="M403" s="138"/>
      <c r="N403" s="144"/>
      <c r="O403" s="144"/>
      <c r="P403" s="87" t="str">
        <f t="shared" si="89"/>
        <v/>
      </c>
      <c r="Q403" s="118" t="str">
        <f t="shared" si="92"/>
        <v/>
      </c>
      <c r="R403" s="11" t="str">
        <f>IF(B403="","",IF(COUNTIF(B404:$B$513,B403)=0,SUMIF($B$14:$B$513,B403,$Q$14:$Q$513),""))</f>
        <v/>
      </c>
      <c r="S403" s="11" t="str">
        <f t="shared" si="93"/>
        <v/>
      </c>
      <c r="T403" s="17"/>
      <c r="U403" s="12"/>
      <c r="V403" s="16" t="str">
        <f t="shared" si="90"/>
        <v/>
      </c>
      <c r="W403" s="14"/>
      <c r="X403" s="153"/>
      <c r="Y403" s="18" t="str">
        <f t="shared" si="94"/>
        <v/>
      </c>
      <c r="Z403" s="18" t="str">
        <f t="shared" si="95"/>
        <v/>
      </c>
      <c r="AF403" s="58" t="str">
        <f t="shared" si="97"/>
        <v/>
      </c>
      <c r="AG403" s="45" t="str">
        <f t="shared" si="96"/>
        <v/>
      </c>
      <c r="AH403" s="130" t="str">
        <f>IF(AF403="","",IF(COUNTIF($AH$15:AH402,"="&amp;SMALL($Z$14:$Z$513,AF403)),"",SMALL($Z$14:$Z$513,AF403)))</f>
        <v/>
      </c>
      <c r="AI403" s="45"/>
      <c r="AJ403" s="126" t="str">
        <f t="shared" si="98"/>
        <v/>
      </c>
    </row>
    <row r="404" spans="2:36" ht="18.95" customHeight="1">
      <c r="B404" s="14"/>
      <c r="C404" s="14"/>
      <c r="D404" s="14"/>
      <c r="E404" s="12"/>
      <c r="F404" s="16" t="str">
        <f t="shared" si="91"/>
        <v/>
      </c>
      <c r="G404" s="15" t="str">
        <f t="shared" si="88"/>
        <v/>
      </c>
      <c r="H404" s="86"/>
      <c r="I404" s="138"/>
      <c r="J404" s="139"/>
      <c r="K404" s="142"/>
      <c r="L404" s="86"/>
      <c r="M404" s="138"/>
      <c r="N404" s="144"/>
      <c r="O404" s="144"/>
      <c r="P404" s="87" t="str">
        <f t="shared" si="89"/>
        <v/>
      </c>
      <c r="Q404" s="118" t="str">
        <f t="shared" si="92"/>
        <v/>
      </c>
      <c r="R404" s="11" t="str">
        <f>IF(B404="","",IF(COUNTIF(B405:$B$513,B404)=0,SUMIF($B$14:$B$513,B404,$Q$14:$Q$513),""))</f>
        <v/>
      </c>
      <c r="S404" s="11" t="str">
        <f t="shared" si="93"/>
        <v/>
      </c>
      <c r="T404" s="17"/>
      <c r="U404" s="12"/>
      <c r="V404" s="16" t="str">
        <f t="shared" si="90"/>
        <v/>
      </c>
      <c r="W404" s="14"/>
      <c r="X404" s="153"/>
      <c r="Y404" s="18" t="str">
        <f t="shared" si="94"/>
        <v/>
      </c>
      <c r="Z404" s="18" t="str">
        <f t="shared" si="95"/>
        <v/>
      </c>
      <c r="AF404" s="58" t="str">
        <f t="shared" si="97"/>
        <v/>
      </c>
      <c r="AG404" s="45" t="str">
        <f t="shared" si="96"/>
        <v/>
      </c>
      <c r="AH404" s="130" t="str">
        <f>IF(AF404="","",IF(COUNTIF($AH$15:AH403,"="&amp;SMALL($Z$14:$Z$513,AF404)),"",SMALL($Z$14:$Z$513,AF404)))</f>
        <v/>
      </c>
      <c r="AI404" s="45"/>
      <c r="AJ404" s="126" t="str">
        <f t="shared" si="98"/>
        <v/>
      </c>
    </row>
    <row r="405" spans="2:36" ht="18.95" customHeight="1">
      <c r="B405" s="14"/>
      <c r="C405" s="14"/>
      <c r="D405" s="14"/>
      <c r="E405" s="12"/>
      <c r="F405" s="16" t="str">
        <f t="shared" si="91"/>
        <v/>
      </c>
      <c r="G405" s="15" t="str">
        <f t="shared" si="88"/>
        <v/>
      </c>
      <c r="H405" s="86"/>
      <c r="I405" s="138"/>
      <c r="J405" s="139"/>
      <c r="K405" s="142"/>
      <c r="L405" s="86"/>
      <c r="M405" s="138"/>
      <c r="N405" s="144"/>
      <c r="O405" s="144"/>
      <c r="P405" s="87" t="str">
        <f t="shared" si="89"/>
        <v/>
      </c>
      <c r="Q405" s="118" t="str">
        <f t="shared" si="92"/>
        <v/>
      </c>
      <c r="R405" s="11" t="str">
        <f>IF(B405="","",IF(COUNTIF(B406:$B$513,B405)=0,SUMIF($B$14:$B$513,B405,$Q$14:$Q$513),""))</f>
        <v/>
      </c>
      <c r="S405" s="11" t="str">
        <f t="shared" si="93"/>
        <v/>
      </c>
      <c r="T405" s="17"/>
      <c r="U405" s="12"/>
      <c r="V405" s="16" t="str">
        <f t="shared" si="90"/>
        <v/>
      </c>
      <c r="W405" s="14"/>
      <c r="X405" s="153"/>
      <c r="Y405" s="18" t="str">
        <f t="shared" si="94"/>
        <v/>
      </c>
      <c r="Z405" s="18" t="str">
        <f t="shared" si="95"/>
        <v/>
      </c>
      <c r="AF405" s="58" t="str">
        <f t="shared" si="97"/>
        <v/>
      </c>
      <c r="AG405" s="45" t="str">
        <f t="shared" si="96"/>
        <v/>
      </c>
      <c r="AH405" s="130" t="str">
        <f>IF(AF405="","",IF(COUNTIF($AH$15:AH404,"="&amp;SMALL($Z$14:$Z$513,AF405)),"",SMALL($Z$14:$Z$513,AF405)))</f>
        <v/>
      </c>
      <c r="AI405" s="45"/>
      <c r="AJ405" s="126" t="str">
        <f t="shared" si="98"/>
        <v/>
      </c>
    </row>
    <row r="406" spans="2:36" ht="18.95" customHeight="1">
      <c r="B406" s="14"/>
      <c r="C406" s="14"/>
      <c r="D406" s="14"/>
      <c r="E406" s="12"/>
      <c r="F406" s="16" t="str">
        <f t="shared" si="91"/>
        <v/>
      </c>
      <c r="G406" s="15" t="str">
        <f t="shared" si="88"/>
        <v/>
      </c>
      <c r="H406" s="86"/>
      <c r="I406" s="138"/>
      <c r="J406" s="139"/>
      <c r="K406" s="142"/>
      <c r="L406" s="86"/>
      <c r="M406" s="138"/>
      <c r="N406" s="144"/>
      <c r="O406" s="144"/>
      <c r="P406" s="87" t="str">
        <f t="shared" si="89"/>
        <v/>
      </c>
      <c r="Q406" s="118" t="str">
        <f t="shared" si="92"/>
        <v/>
      </c>
      <c r="R406" s="11" t="str">
        <f>IF(B406="","",IF(COUNTIF(B407:$B$513,B406)=0,SUMIF($B$14:$B$513,B406,$Q$14:$Q$513),""))</f>
        <v/>
      </c>
      <c r="S406" s="11" t="str">
        <f t="shared" si="93"/>
        <v/>
      </c>
      <c r="T406" s="17"/>
      <c r="U406" s="12"/>
      <c r="V406" s="16" t="str">
        <f t="shared" si="90"/>
        <v/>
      </c>
      <c r="W406" s="14"/>
      <c r="X406" s="153"/>
      <c r="Y406" s="18" t="str">
        <f t="shared" si="94"/>
        <v/>
      </c>
      <c r="Z406" s="18" t="str">
        <f t="shared" si="95"/>
        <v/>
      </c>
      <c r="AF406" s="58" t="str">
        <f t="shared" si="97"/>
        <v/>
      </c>
      <c r="AG406" s="45" t="str">
        <f t="shared" si="96"/>
        <v/>
      </c>
      <c r="AH406" s="130" t="str">
        <f>IF(AF406="","",IF(COUNTIF($AH$15:AH405,"="&amp;SMALL($Z$14:$Z$513,AF406)),"",SMALL($Z$14:$Z$513,AF406)))</f>
        <v/>
      </c>
      <c r="AI406" s="45"/>
      <c r="AJ406" s="126" t="str">
        <f t="shared" si="98"/>
        <v/>
      </c>
    </row>
    <row r="407" spans="2:36" ht="18.95" customHeight="1">
      <c r="B407" s="14"/>
      <c r="C407" s="14"/>
      <c r="D407" s="14"/>
      <c r="E407" s="12"/>
      <c r="F407" s="16" t="str">
        <f t="shared" si="91"/>
        <v/>
      </c>
      <c r="G407" s="15" t="str">
        <f t="shared" si="88"/>
        <v/>
      </c>
      <c r="H407" s="86"/>
      <c r="I407" s="138"/>
      <c r="J407" s="139"/>
      <c r="K407" s="142"/>
      <c r="L407" s="86"/>
      <c r="M407" s="138"/>
      <c r="N407" s="144"/>
      <c r="O407" s="144"/>
      <c r="P407" s="87" t="str">
        <f t="shared" si="89"/>
        <v/>
      </c>
      <c r="Q407" s="118" t="str">
        <f t="shared" si="92"/>
        <v/>
      </c>
      <c r="R407" s="11" t="str">
        <f>IF(B407="","",IF(COUNTIF(B408:$B$513,B407)=0,SUMIF($B$14:$B$513,B407,$Q$14:$Q$513),""))</f>
        <v/>
      </c>
      <c r="S407" s="11" t="str">
        <f t="shared" si="93"/>
        <v/>
      </c>
      <c r="T407" s="17"/>
      <c r="U407" s="12"/>
      <c r="V407" s="16" t="str">
        <f t="shared" si="90"/>
        <v/>
      </c>
      <c r="W407" s="14"/>
      <c r="X407" s="153"/>
      <c r="Y407" s="18" t="str">
        <f t="shared" si="94"/>
        <v/>
      </c>
      <c r="Z407" s="18" t="str">
        <f t="shared" si="95"/>
        <v/>
      </c>
      <c r="AF407" s="58" t="str">
        <f t="shared" si="97"/>
        <v/>
      </c>
      <c r="AG407" s="45" t="str">
        <f t="shared" si="96"/>
        <v/>
      </c>
      <c r="AH407" s="130" t="str">
        <f>IF(AF407="","",IF(COUNTIF($AH$15:AH406,"="&amp;SMALL($Z$14:$Z$513,AF407)),"",SMALL($Z$14:$Z$513,AF407)))</f>
        <v/>
      </c>
      <c r="AI407" s="45"/>
      <c r="AJ407" s="126" t="str">
        <f t="shared" si="98"/>
        <v/>
      </c>
    </row>
    <row r="408" spans="2:36" ht="18.95" customHeight="1">
      <c r="B408" s="14"/>
      <c r="C408" s="14"/>
      <c r="D408" s="14"/>
      <c r="E408" s="12"/>
      <c r="F408" s="16" t="str">
        <f t="shared" si="91"/>
        <v/>
      </c>
      <c r="G408" s="15" t="str">
        <f t="shared" si="88"/>
        <v/>
      </c>
      <c r="H408" s="86"/>
      <c r="I408" s="138"/>
      <c r="J408" s="139"/>
      <c r="K408" s="142"/>
      <c r="L408" s="86"/>
      <c r="M408" s="138"/>
      <c r="N408" s="144"/>
      <c r="O408" s="144"/>
      <c r="P408" s="87" t="str">
        <f t="shared" si="89"/>
        <v/>
      </c>
      <c r="Q408" s="118" t="str">
        <f t="shared" si="92"/>
        <v/>
      </c>
      <c r="R408" s="11" t="str">
        <f>IF(B408="","",IF(COUNTIF(B409:$B$513,B408)=0,SUMIF($B$14:$B$513,B408,$Q$14:$Q$513),""))</f>
        <v/>
      </c>
      <c r="S408" s="11" t="str">
        <f t="shared" si="93"/>
        <v/>
      </c>
      <c r="T408" s="17"/>
      <c r="U408" s="12"/>
      <c r="V408" s="16" t="str">
        <f t="shared" si="90"/>
        <v/>
      </c>
      <c r="W408" s="14"/>
      <c r="X408" s="153"/>
      <c r="Y408" s="18" t="str">
        <f t="shared" si="94"/>
        <v/>
      </c>
      <c r="Z408" s="18" t="str">
        <f t="shared" si="95"/>
        <v/>
      </c>
      <c r="AF408" s="58" t="str">
        <f t="shared" si="97"/>
        <v/>
      </c>
      <c r="AG408" s="45" t="str">
        <f t="shared" si="96"/>
        <v/>
      </c>
      <c r="AH408" s="130" t="str">
        <f>IF(AF408="","",IF(COUNTIF($AH$15:AH407,"="&amp;SMALL($Z$14:$Z$513,AF408)),"",SMALL($Z$14:$Z$513,AF408)))</f>
        <v/>
      </c>
      <c r="AI408" s="45"/>
      <c r="AJ408" s="126" t="str">
        <f t="shared" si="98"/>
        <v/>
      </c>
    </row>
    <row r="409" spans="2:36" ht="18.95" customHeight="1">
      <c r="B409" s="14"/>
      <c r="C409" s="14"/>
      <c r="D409" s="14"/>
      <c r="E409" s="12"/>
      <c r="F409" s="16" t="str">
        <f t="shared" si="91"/>
        <v/>
      </c>
      <c r="G409" s="15" t="str">
        <f t="shared" si="88"/>
        <v/>
      </c>
      <c r="H409" s="86"/>
      <c r="I409" s="138"/>
      <c r="J409" s="139"/>
      <c r="K409" s="142"/>
      <c r="L409" s="86"/>
      <c r="M409" s="138"/>
      <c r="N409" s="144"/>
      <c r="O409" s="144"/>
      <c r="P409" s="87" t="str">
        <f t="shared" si="89"/>
        <v/>
      </c>
      <c r="Q409" s="118" t="str">
        <f t="shared" si="92"/>
        <v/>
      </c>
      <c r="R409" s="11" t="str">
        <f>IF(B409="","",IF(COUNTIF(B410:$B$513,B409)=0,SUMIF($B$14:$B$513,B409,$Q$14:$Q$513),""))</f>
        <v/>
      </c>
      <c r="S409" s="11" t="str">
        <f t="shared" si="93"/>
        <v/>
      </c>
      <c r="T409" s="17"/>
      <c r="U409" s="12"/>
      <c r="V409" s="16" t="str">
        <f t="shared" si="90"/>
        <v/>
      </c>
      <c r="W409" s="14"/>
      <c r="X409" s="153"/>
      <c r="Y409" s="18" t="str">
        <f t="shared" si="94"/>
        <v/>
      </c>
      <c r="Z409" s="18" t="str">
        <f t="shared" si="95"/>
        <v/>
      </c>
      <c r="AF409" s="58" t="str">
        <f t="shared" si="97"/>
        <v/>
      </c>
      <c r="AG409" s="45" t="str">
        <f t="shared" si="96"/>
        <v/>
      </c>
      <c r="AH409" s="130" t="str">
        <f>IF(AF409="","",IF(COUNTIF($AH$15:AH408,"="&amp;SMALL($Z$14:$Z$513,AF409)),"",SMALL($Z$14:$Z$513,AF409)))</f>
        <v/>
      </c>
      <c r="AI409" s="45"/>
      <c r="AJ409" s="126" t="str">
        <f t="shared" si="98"/>
        <v/>
      </c>
    </row>
    <row r="410" spans="2:36" ht="18.95" customHeight="1">
      <c r="B410" s="14"/>
      <c r="C410" s="14"/>
      <c r="D410" s="14"/>
      <c r="E410" s="12"/>
      <c r="F410" s="16" t="str">
        <f t="shared" si="91"/>
        <v/>
      </c>
      <c r="G410" s="15" t="str">
        <f t="shared" si="88"/>
        <v/>
      </c>
      <c r="H410" s="86"/>
      <c r="I410" s="138"/>
      <c r="J410" s="139"/>
      <c r="K410" s="142"/>
      <c r="L410" s="86"/>
      <c r="M410" s="138"/>
      <c r="N410" s="144"/>
      <c r="O410" s="144"/>
      <c r="P410" s="87" t="str">
        <f t="shared" si="89"/>
        <v/>
      </c>
      <c r="Q410" s="118" t="str">
        <f t="shared" si="92"/>
        <v/>
      </c>
      <c r="R410" s="11" t="str">
        <f>IF(B410="","",IF(COUNTIF(B411:$B$513,B410)=0,SUMIF($B$14:$B$513,B410,$Q$14:$Q$513),""))</f>
        <v/>
      </c>
      <c r="S410" s="11" t="str">
        <f t="shared" si="93"/>
        <v/>
      </c>
      <c r="T410" s="17"/>
      <c r="U410" s="12"/>
      <c r="V410" s="16" t="str">
        <f t="shared" si="90"/>
        <v/>
      </c>
      <c r="W410" s="14"/>
      <c r="X410" s="153"/>
      <c r="Y410" s="18" t="str">
        <f t="shared" si="94"/>
        <v/>
      </c>
      <c r="Z410" s="18" t="str">
        <f t="shared" si="95"/>
        <v/>
      </c>
      <c r="AF410" s="58" t="str">
        <f t="shared" si="97"/>
        <v/>
      </c>
      <c r="AG410" s="45" t="str">
        <f t="shared" si="96"/>
        <v/>
      </c>
      <c r="AH410" s="130" t="str">
        <f>IF(AF410="","",IF(COUNTIF($AH$15:AH409,"="&amp;SMALL($Z$14:$Z$513,AF410)),"",SMALL($Z$14:$Z$513,AF410)))</f>
        <v/>
      </c>
      <c r="AI410" s="45"/>
      <c r="AJ410" s="126" t="str">
        <f t="shared" si="98"/>
        <v/>
      </c>
    </row>
    <row r="411" spans="2:36" ht="18.95" customHeight="1">
      <c r="B411" s="14"/>
      <c r="C411" s="14"/>
      <c r="D411" s="14"/>
      <c r="E411" s="12"/>
      <c r="F411" s="16" t="str">
        <f t="shared" si="91"/>
        <v/>
      </c>
      <c r="G411" s="15" t="str">
        <f t="shared" si="88"/>
        <v/>
      </c>
      <c r="H411" s="86"/>
      <c r="I411" s="138"/>
      <c r="J411" s="139"/>
      <c r="K411" s="142"/>
      <c r="L411" s="86"/>
      <c r="M411" s="138"/>
      <c r="N411" s="144"/>
      <c r="O411" s="144"/>
      <c r="P411" s="87" t="str">
        <f t="shared" si="89"/>
        <v/>
      </c>
      <c r="Q411" s="118" t="str">
        <f t="shared" si="92"/>
        <v/>
      </c>
      <c r="R411" s="11" t="str">
        <f>IF(B411="","",IF(COUNTIF(B412:$B$513,B411)=0,SUMIF($B$14:$B$513,B411,$Q$14:$Q$513),""))</f>
        <v/>
      </c>
      <c r="S411" s="11" t="str">
        <f t="shared" si="93"/>
        <v/>
      </c>
      <c r="T411" s="17"/>
      <c r="U411" s="12"/>
      <c r="V411" s="16" t="str">
        <f t="shared" si="90"/>
        <v/>
      </c>
      <c r="W411" s="14"/>
      <c r="X411" s="153"/>
      <c r="Y411" s="18" t="str">
        <f t="shared" si="94"/>
        <v/>
      </c>
      <c r="Z411" s="18" t="str">
        <f t="shared" si="95"/>
        <v/>
      </c>
      <c r="AF411" s="58" t="str">
        <f t="shared" si="97"/>
        <v/>
      </c>
      <c r="AG411" s="45" t="str">
        <f t="shared" si="96"/>
        <v/>
      </c>
      <c r="AH411" s="130" t="str">
        <f>IF(AF411="","",IF(COUNTIF($AH$15:AH410,"="&amp;SMALL($Z$14:$Z$513,AF411)),"",SMALL($Z$14:$Z$513,AF411)))</f>
        <v/>
      </c>
      <c r="AI411" s="45"/>
      <c r="AJ411" s="126" t="str">
        <f t="shared" si="98"/>
        <v/>
      </c>
    </row>
    <row r="412" spans="2:36" ht="18.95" customHeight="1">
      <c r="B412" s="14"/>
      <c r="C412" s="14"/>
      <c r="D412" s="14"/>
      <c r="E412" s="12"/>
      <c r="F412" s="16" t="str">
        <f t="shared" si="91"/>
        <v/>
      </c>
      <c r="G412" s="15" t="str">
        <f t="shared" si="88"/>
        <v/>
      </c>
      <c r="H412" s="86"/>
      <c r="I412" s="138"/>
      <c r="J412" s="139"/>
      <c r="K412" s="142"/>
      <c r="L412" s="86"/>
      <c r="M412" s="138"/>
      <c r="N412" s="144"/>
      <c r="O412" s="144"/>
      <c r="P412" s="87" t="str">
        <f t="shared" si="89"/>
        <v/>
      </c>
      <c r="Q412" s="118" t="str">
        <f t="shared" si="92"/>
        <v/>
      </c>
      <c r="R412" s="11" t="str">
        <f>IF(B412="","",IF(COUNTIF(B413:$B$513,B412)=0,SUMIF($B$14:$B$513,B412,$Q$14:$Q$513),""))</f>
        <v/>
      </c>
      <c r="S412" s="11" t="str">
        <f t="shared" si="93"/>
        <v/>
      </c>
      <c r="T412" s="17"/>
      <c r="U412" s="12"/>
      <c r="V412" s="16" t="str">
        <f t="shared" si="90"/>
        <v/>
      </c>
      <c r="W412" s="14"/>
      <c r="X412" s="153"/>
      <c r="Y412" s="18" t="str">
        <f t="shared" si="94"/>
        <v/>
      </c>
      <c r="Z412" s="18" t="str">
        <f t="shared" si="95"/>
        <v/>
      </c>
      <c r="AF412" s="58" t="str">
        <f t="shared" si="97"/>
        <v/>
      </c>
      <c r="AG412" s="45" t="str">
        <f t="shared" si="96"/>
        <v/>
      </c>
      <c r="AH412" s="130" t="str">
        <f>IF(AF412="","",IF(COUNTIF($AH$15:AH411,"="&amp;SMALL($Z$14:$Z$513,AF412)),"",SMALL($Z$14:$Z$513,AF412)))</f>
        <v/>
      </c>
      <c r="AI412" s="45"/>
      <c r="AJ412" s="126" t="str">
        <f t="shared" si="98"/>
        <v/>
      </c>
    </row>
    <row r="413" spans="2:36" ht="18.95" customHeight="1">
      <c r="B413" s="14"/>
      <c r="C413" s="14"/>
      <c r="D413" s="14"/>
      <c r="E413" s="12"/>
      <c r="F413" s="16" t="str">
        <f t="shared" si="91"/>
        <v/>
      </c>
      <c r="G413" s="15" t="str">
        <f t="shared" si="88"/>
        <v/>
      </c>
      <c r="H413" s="86"/>
      <c r="I413" s="138"/>
      <c r="J413" s="139"/>
      <c r="K413" s="142"/>
      <c r="L413" s="86"/>
      <c r="M413" s="138"/>
      <c r="N413" s="144"/>
      <c r="O413" s="144"/>
      <c r="P413" s="87" t="str">
        <f t="shared" si="89"/>
        <v/>
      </c>
      <c r="Q413" s="118" t="str">
        <f t="shared" si="92"/>
        <v/>
      </c>
      <c r="R413" s="11" t="str">
        <f>IF(B413="","",IF(COUNTIF(B414:$B$513,B413)=0,SUMIF($B$14:$B$513,B413,$Q$14:$Q$513),""))</f>
        <v/>
      </c>
      <c r="S413" s="11" t="str">
        <f t="shared" si="93"/>
        <v/>
      </c>
      <c r="T413" s="17"/>
      <c r="U413" s="12"/>
      <c r="V413" s="16" t="str">
        <f t="shared" si="90"/>
        <v/>
      </c>
      <c r="W413" s="14"/>
      <c r="X413" s="153"/>
      <c r="Y413" s="18" t="str">
        <f t="shared" si="94"/>
        <v/>
      </c>
      <c r="Z413" s="18" t="str">
        <f t="shared" si="95"/>
        <v/>
      </c>
      <c r="AF413" s="58" t="str">
        <f t="shared" si="97"/>
        <v/>
      </c>
      <c r="AG413" s="45" t="str">
        <f t="shared" si="96"/>
        <v/>
      </c>
      <c r="AH413" s="130" t="str">
        <f>IF(AF413="","",IF(COUNTIF($AH$15:AH412,"="&amp;SMALL($Z$14:$Z$513,AF413)),"",SMALL($Z$14:$Z$513,AF413)))</f>
        <v/>
      </c>
      <c r="AI413" s="45"/>
      <c r="AJ413" s="126" t="str">
        <f t="shared" si="98"/>
        <v/>
      </c>
    </row>
    <row r="414" spans="2:36" ht="18.95" customHeight="1">
      <c r="B414" s="14"/>
      <c r="C414" s="14"/>
      <c r="D414" s="14"/>
      <c r="E414" s="12"/>
      <c r="F414" s="16" t="str">
        <f t="shared" si="91"/>
        <v/>
      </c>
      <c r="G414" s="15" t="str">
        <f t="shared" si="88"/>
        <v/>
      </c>
      <c r="H414" s="86"/>
      <c r="I414" s="138"/>
      <c r="J414" s="139"/>
      <c r="K414" s="142"/>
      <c r="L414" s="86"/>
      <c r="M414" s="138"/>
      <c r="N414" s="144"/>
      <c r="O414" s="144"/>
      <c r="P414" s="87" t="str">
        <f t="shared" si="89"/>
        <v/>
      </c>
      <c r="Q414" s="118" t="str">
        <f t="shared" si="92"/>
        <v/>
      </c>
      <c r="R414" s="11" t="str">
        <f>IF(B414="","",IF(COUNTIF(B415:$B$513,B414)=0,SUMIF($B$14:$B$513,B414,$Q$14:$Q$513),""))</f>
        <v/>
      </c>
      <c r="S414" s="11" t="str">
        <f t="shared" si="93"/>
        <v/>
      </c>
      <c r="T414" s="17"/>
      <c r="U414" s="12"/>
      <c r="V414" s="16" t="str">
        <f t="shared" si="90"/>
        <v/>
      </c>
      <c r="W414" s="14"/>
      <c r="X414" s="153"/>
      <c r="Y414" s="18" t="str">
        <f t="shared" si="94"/>
        <v/>
      </c>
      <c r="Z414" s="18" t="str">
        <f t="shared" si="95"/>
        <v/>
      </c>
      <c r="AF414" s="58" t="str">
        <f t="shared" si="97"/>
        <v/>
      </c>
      <c r="AG414" s="45" t="str">
        <f t="shared" si="96"/>
        <v/>
      </c>
      <c r="AH414" s="130" t="str">
        <f>IF(AF414="","",IF(COUNTIF($AH$15:AH413,"="&amp;SMALL($Z$14:$Z$513,AF414)),"",SMALL($Z$14:$Z$513,AF414)))</f>
        <v/>
      </c>
      <c r="AI414" s="45"/>
      <c r="AJ414" s="126" t="str">
        <f t="shared" si="98"/>
        <v/>
      </c>
    </row>
    <row r="415" spans="2:36" ht="18.95" customHeight="1">
      <c r="B415" s="14"/>
      <c r="C415" s="14"/>
      <c r="D415" s="14"/>
      <c r="E415" s="12"/>
      <c r="F415" s="16" t="str">
        <f t="shared" si="91"/>
        <v/>
      </c>
      <c r="G415" s="15" t="str">
        <f t="shared" si="88"/>
        <v/>
      </c>
      <c r="H415" s="86"/>
      <c r="I415" s="138"/>
      <c r="J415" s="139"/>
      <c r="K415" s="142"/>
      <c r="L415" s="86"/>
      <c r="M415" s="138"/>
      <c r="N415" s="144"/>
      <c r="O415" s="144"/>
      <c r="P415" s="87" t="str">
        <f t="shared" si="89"/>
        <v/>
      </c>
      <c r="Q415" s="118" t="str">
        <f t="shared" si="92"/>
        <v/>
      </c>
      <c r="R415" s="11" t="str">
        <f>IF(B415="","",IF(COUNTIF(B416:$B$513,B415)=0,SUMIF($B$14:$B$513,B415,$Q$14:$Q$513),""))</f>
        <v/>
      </c>
      <c r="S415" s="11" t="str">
        <f t="shared" si="93"/>
        <v/>
      </c>
      <c r="T415" s="17"/>
      <c r="U415" s="12"/>
      <c r="V415" s="16" t="str">
        <f t="shared" si="90"/>
        <v/>
      </c>
      <c r="W415" s="14"/>
      <c r="X415" s="153"/>
      <c r="Y415" s="18" t="str">
        <f t="shared" si="94"/>
        <v/>
      </c>
      <c r="Z415" s="18" t="str">
        <f t="shared" si="95"/>
        <v/>
      </c>
      <c r="AF415" s="58" t="str">
        <f t="shared" si="97"/>
        <v/>
      </c>
      <c r="AG415" s="45" t="str">
        <f t="shared" si="96"/>
        <v/>
      </c>
      <c r="AH415" s="130" t="str">
        <f>IF(AF415="","",IF(COUNTIF($AH$15:AH414,"="&amp;SMALL($Z$14:$Z$513,AF415)),"",SMALL($Z$14:$Z$513,AF415)))</f>
        <v/>
      </c>
      <c r="AI415" s="45"/>
      <c r="AJ415" s="126" t="str">
        <f t="shared" si="98"/>
        <v/>
      </c>
    </row>
    <row r="416" spans="2:36" ht="18.95" customHeight="1">
      <c r="B416" s="14"/>
      <c r="C416" s="14"/>
      <c r="D416" s="14"/>
      <c r="E416" s="12"/>
      <c r="F416" s="16" t="str">
        <f t="shared" si="91"/>
        <v/>
      </c>
      <c r="G416" s="15" t="str">
        <f t="shared" si="88"/>
        <v/>
      </c>
      <c r="H416" s="86"/>
      <c r="I416" s="138"/>
      <c r="J416" s="139"/>
      <c r="K416" s="142"/>
      <c r="L416" s="86"/>
      <c r="M416" s="138"/>
      <c r="N416" s="144"/>
      <c r="O416" s="144"/>
      <c r="P416" s="87" t="str">
        <f t="shared" si="89"/>
        <v/>
      </c>
      <c r="Q416" s="118" t="str">
        <f t="shared" si="92"/>
        <v/>
      </c>
      <c r="R416" s="11" t="str">
        <f>IF(B416="","",IF(COUNTIF(B417:$B$513,B416)=0,SUMIF($B$14:$B$513,B416,$Q$14:$Q$513),""))</f>
        <v/>
      </c>
      <c r="S416" s="11" t="str">
        <f t="shared" si="93"/>
        <v/>
      </c>
      <c r="T416" s="17"/>
      <c r="U416" s="12"/>
      <c r="V416" s="16" t="str">
        <f t="shared" si="90"/>
        <v/>
      </c>
      <c r="W416" s="14"/>
      <c r="X416" s="153"/>
      <c r="Y416" s="18" t="str">
        <f t="shared" si="94"/>
        <v/>
      </c>
      <c r="Z416" s="18" t="str">
        <f t="shared" si="95"/>
        <v/>
      </c>
      <c r="AF416" s="58" t="str">
        <f t="shared" si="97"/>
        <v/>
      </c>
      <c r="AG416" s="45" t="str">
        <f t="shared" si="96"/>
        <v/>
      </c>
      <c r="AH416" s="130" t="str">
        <f>IF(AF416="","",IF(COUNTIF($AH$15:AH415,"="&amp;SMALL($Z$14:$Z$513,AF416)),"",SMALL($Z$14:$Z$513,AF416)))</f>
        <v/>
      </c>
      <c r="AI416" s="45"/>
      <c r="AJ416" s="126" t="str">
        <f t="shared" si="98"/>
        <v/>
      </c>
    </row>
    <row r="417" spans="2:36" ht="18.95" customHeight="1">
      <c r="B417" s="14"/>
      <c r="C417" s="14"/>
      <c r="D417" s="14"/>
      <c r="E417" s="12"/>
      <c r="F417" s="16" t="str">
        <f t="shared" si="91"/>
        <v/>
      </c>
      <c r="G417" s="15" t="str">
        <f t="shared" si="88"/>
        <v/>
      </c>
      <c r="H417" s="86"/>
      <c r="I417" s="138"/>
      <c r="J417" s="139"/>
      <c r="K417" s="142"/>
      <c r="L417" s="86"/>
      <c r="M417" s="138"/>
      <c r="N417" s="144"/>
      <c r="O417" s="144"/>
      <c r="P417" s="87" t="str">
        <f t="shared" si="89"/>
        <v/>
      </c>
      <c r="Q417" s="118" t="str">
        <f t="shared" si="92"/>
        <v/>
      </c>
      <c r="R417" s="11" t="str">
        <f>IF(B417="","",IF(COUNTIF(B418:$B$513,B417)=0,SUMIF($B$14:$B$513,B417,$Q$14:$Q$513),""))</f>
        <v/>
      </c>
      <c r="S417" s="11" t="str">
        <f t="shared" si="93"/>
        <v/>
      </c>
      <c r="T417" s="17"/>
      <c r="U417" s="12"/>
      <c r="V417" s="16" t="str">
        <f t="shared" si="90"/>
        <v/>
      </c>
      <c r="W417" s="14"/>
      <c r="X417" s="153"/>
      <c r="Y417" s="18" t="str">
        <f t="shared" si="94"/>
        <v/>
      </c>
      <c r="Z417" s="18" t="str">
        <f t="shared" si="95"/>
        <v/>
      </c>
      <c r="AF417" s="58" t="str">
        <f t="shared" si="97"/>
        <v/>
      </c>
      <c r="AG417" s="45" t="str">
        <f t="shared" si="96"/>
        <v/>
      </c>
      <c r="AH417" s="130" t="str">
        <f>IF(AF417="","",IF(COUNTIF($AH$15:AH416,"="&amp;SMALL($Z$14:$Z$513,AF417)),"",SMALL($Z$14:$Z$513,AF417)))</f>
        <v/>
      </c>
      <c r="AI417" s="45"/>
      <c r="AJ417" s="126" t="str">
        <f t="shared" si="98"/>
        <v/>
      </c>
    </row>
    <row r="418" spans="2:36" ht="18.95" customHeight="1">
      <c r="B418" s="14"/>
      <c r="C418" s="14"/>
      <c r="D418" s="14"/>
      <c r="E418" s="12"/>
      <c r="F418" s="16" t="str">
        <f t="shared" si="91"/>
        <v/>
      </c>
      <c r="G418" s="15" t="str">
        <f t="shared" si="88"/>
        <v/>
      </c>
      <c r="H418" s="86"/>
      <c r="I418" s="138"/>
      <c r="J418" s="139"/>
      <c r="K418" s="142"/>
      <c r="L418" s="86"/>
      <c r="M418" s="138"/>
      <c r="N418" s="144"/>
      <c r="O418" s="144"/>
      <c r="P418" s="87" t="str">
        <f t="shared" si="89"/>
        <v/>
      </c>
      <c r="Q418" s="118" t="str">
        <f t="shared" si="92"/>
        <v/>
      </c>
      <c r="R418" s="11" t="str">
        <f>IF(B418="","",IF(COUNTIF(B419:$B$513,B418)=0,SUMIF($B$14:$B$513,B418,$Q$14:$Q$513),""))</f>
        <v/>
      </c>
      <c r="S418" s="11" t="str">
        <f t="shared" si="93"/>
        <v/>
      </c>
      <c r="T418" s="17"/>
      <c r="U418" s="12"/>
      <c r="V418" s="16" t="str">
        <f t="shared" si="90"/>
        <v/>
      </c>
      <c r="W418" s="14"/>
      <c r="X418" s="153"/>
      <c r="Y418" s="18" t="str">
        <f t="shared" si="94"/>
        <v/>
      </c>
      <c r="Z418" s="18" t="str">
        <f t="shared" si="95"/>
        <v/>
      </c>
      <c r="AF418" s="58" t="str">
        <f t="shared" si="97"/>
        <v/>
      </c>
      <c r="AG418" s="45" t="str">
        <f t="shared" si="96"/>
        <v/>
      </c>
      <c r="AH418" s="130" t="str">
        <f>IF(AF418="","",IF(COUNTIF($AH$15:AH417,"="&amp;SMALL($Z$14:$Z$513,AF418)),"",SMALL($Z$14:$Z$513,AF418)))</f>
        <v/>
      </c>
      <c r="AI418" s="45"/>
      <c r="AJ418" s="126" t="str">
        <f t="shared" si="98"/>
        <v/>
      </c>
    </row>
    <row r="419" spans="2:36" ht="18.95" customHeight="1">
      <c r="B419" s="14"/>
      <c r="C419" s="14"/>
      <c r="D419" s="14"/>
      <c r="E419" s="12"/>
      <c r="F419" s="16" t="str">
        <f t="shared" si="91"/>
        <v/>
      </c>
      <c r="G419" s="15" t="str">
        <f t="shared" si="88"/>
        <v/>
      </c>
      <c r="H419" s="86"/>
      <c r="I419" s="138"/>
      <c r="J419" s="139"/>
      <c r="K419" s="142"/>
      <c r="L419" s="86"/>
      <c r="M419" s="138"/>
      <c r="N419" s="144"/>
      <c r="O419" s="144"/>
      <c r="P419" s="87" t="str">
        <f t="shared" si="89"/>
        <v/>
      </c>
      <c r="Q419" s="118" t="str">
        <f t="shared" si="92"/>
        <v/>
      </c>
      <c r="R419" s="11" t="str">
        <f>IF(B419="","",IF(COUNTIF(B420:$B$513,B419)=0,SUMIF($B$14:$B$513,B419,$Q$14:$Q$513),""))</f>
        <v/>
      </c>
      <c r="S419" s="11" t="str">
        <f t="shared" si="93"/>
        <v/>
      </c>
      <c r="T419" s="17"/>
      <c r="U419" s="12"/>
      <c r="V419" s="16" t="str">
        <f t="shared" si="90"/>
        <v/>
      </c>
      <c r="W419" s="14"/>
      <c r="X419" s="153"/>
      <c r="Y419" s="18" t="str">
        <f t="shared" si="94"/>
        <v/>
      </c>
      <c r="Z419" s="18" t="str">
        <f t="shared" si="95"/>
        <v/>
      </c>
      <c r="AF419" s="58" t="str">
        <f t="shared" si="97"/>
        <v/>
      </c>
      <c r="AG419" s="45" t="str">
        <f t="shared" si="96"/>
        <v/>
      </c>
      <c r="AH419" s="130" t="str">
        <f>IF(AF419="","",IF(COUNTIF($AH$15:AH418,"="&amp;SMALL($Z$14:$Z$513,AF419)),"",SMALL($Z$14:$Z$513,AF419)))</f>
        <v/>
      </c>
      <c r="AI419" s="45"/>
      <c r="AJ419" s="126" t="str">
        <f t="shared" si="98"/>
        <v/>
      </c>
    </row>
    <row r="420" spans="2:36" ht="18.95" customHeight="1">
      <c r="B420" s="14"/>
      <c r="C420" s="14"/>
      <c r="D420" s="14"/>
      <c r="E420" s="12"/>
      <c r="F420" s="16" t="str">
        <f t="shared" si="91"/>
        <v/>
      </c>
      <c r="G420" s="15" t="str">
        <f t="shared" si="88"/>
        <v/>
      </c>
      <c r="H420" s="86"/>
      <c r="I420" s="138"/>
      <c r="J420" s="139"/>
      <c r="K420" s="142"/>
      <c r="L420" s="86"/>
      <c r="M420" s="138"/>
      <c r="N420" s="144"/>
      <c r="O420" s="144"/>
      <c r="P420" s="87" t="str">
        <f t="shared" si="89"/>
        <v/>
      </c>
      <c r="Q420" s="118" t="str">
        <f t="shared" si="92"/>
        <v/>
      </c>
      <c r="R420" s="11" t="str">
        <f>IF(B420="","",IF(COUNTIF(B421:$B$513,B420)=0,SUMIF($B$14:$B$513,B420,$Q$14:$Q$513),""))</f>
        <v/>
      </c>
      <c r="S420" s="11" t="str">
        <f t="shared" si="93"/>
        <v/>
      </c>
      <c r="T420" s="17"/>
      <c r="U420" s="12"/>
      <c r="V420" s="16" t="str">
        <f t="shared" si="90"/>
        <v/>
      </c>
      <c r="W420" s="14"/>
      <c r="X420" s="153"/>
      <c r="Y420" s="18" t="str">
        <f t="shared" si="94"/>
        <v/>
      </c>
      <c r="Z420" s="18" t="str">
        <f t="shared" si="95"/>
        <v/>
      </c>
      <c r="AF420" s="58" t="str">
        <f t="shared" si="97"/>
        <v/>
      </c>
      <c r="AG420" s="45" t="str">
        <f t="shared" si="96"/>
        <v/>
      </c>
      <c r="AH420" s="130" t="str">
        <f>IF(AF420="","",IF(COUNTIF($AH$15:AH419,"="&amp;SMALL($Z$14:$Z$513,AF420)),"",SMALL($Z$14:$Z$513,AF420)))</f>
        <v/>
      </c>
      <c r="AI420" s="45"/>
      <c r="AJ420" s="126" t="str">
        <f t="shared" si="98"/>
        <v/>
      </c>
    </row>
    <row r="421" spans="2:36" ht="18.95" customHeight="1">
      <c r="B421" s="14"/>
      <c r="C421" s="14"/>
      <c r="D421" s="14"/>
      <c r="E421" s="12"/>
      <c r="F421" s="16" t="str">
        <f t="shared" si="91"/>
        <v/>
      </c>
      <c r="G421" s="15" t="str">
        <f t="shared" si="88"/>
        <v/>
      </c>
      <c r="H421" s="86"/>
      <c r="I421" s="138"/>
      <c r="J421" s="139"/>
      <c r="K421" s="142"/>
      <c r="L421" s="86"/>
      <c r="M421" s="138"/>
      <c r="N421" s="144"/>
      <c r="O421" s="144"/>
      <c r="P421" s="87" t="str">
        <f t="shared" si="89"/>
        <v/>
      </c>
      <c r="Q421" s="118" t="str">
        <f t="shared" si="92"/>
        <v/>
      </c>
      <c r="R421" s="11" t="str">
        <f>IF(B421="","",IF(COUNTIF(B422:$B$513,B421)=0,SUMIF($B$14:$B$513,B421,$Q$14:$Q$513),""))</f>
        <v/>
      </c>
      <c r="S421" s="11" t="str">
        <f t="shared" si="93"/>
        <v/>
      </c>
      <c r="T421" s="17"/>
      <c r="U421" s="12"/>
      <c r="V421" s="16" t="str">
        <f t="shared" si="90"/>
        <v/>
      </c>
      <c r="W421" s="14"/>
      <c r="X421" s="153"/>
      <c r="Y421" s="18" t="str">
        <f t="shared" si="94"/>
        <v/>
      </c>
      <c r="Z421" s="18" t="str">
        <f t="shared" si="95"/>
        <v/>
      </c>
      <c r="AF421" s="58" t="str">
        <f t="shared" si="97"/>
        <v/>
      </c>
      <c r="AG421" s="45" t="str">
        <f t="shared" si="96"/>
        <v/>
      </c>
      <c r="AH421" s="130" t="str">
        <f>IF(AF421="","",IF(COUNTIF($AH$15:AH420,"="&amp;SMALL($Z$14:$Z$513,AF421)),"",SMALL($Z$14:$Z$513,AF421)))</f>
        <v/>
      </c>
      <c r="AI421" s="45"/>
      <c r="AJ421" s="126" t="str">
        <f t="shared" si="98"/>
        <v/>
      </c>
    </row>
    <row r="422" spans="2:36" ht="18.95" customHeight="1">
      <c r="B422" s="14"/>
      <c r="C422" s="14"/>
      <c r="D422" s="14"/>
      <c r="E422" s="12"/>
      <c r="F422" s="16" t="str">
        <f t="shared" si="91"/>
        <v/>
      </c>
      <c r="G422" s="15" t="str">
        <f t="shared" si="88"/>
        <v/>
      </c>
      <c r="H422" s="86"/>
      <c r="I422" s="138"/>
      <c r="J422" s="139"/>
      <c r="K422" s="142"/>
      <c r="L422" s="86"/>
      <c r="M422" s="138"/>
      <c r="N422" s="144"/>
      <c r="O422" s="144"/>
      <c r="P422" s="87" t="str">
        <f t="shared" si="89"/>
        <v/>
      </c>
      <c r="Q422" s="118" t="str">
        <f t="shared" si="92"/>
        <v/>
      </c>
      <c r="R422" s="11" t="str">
        <f>IF(B422="","",IF(COUNTIF(B423:$B$513,B422)=0,SUMIF($B$14:$B$513,B422,$Q$14:$Q$513),""))</f>
        <v/>
      </c>
      <c r="S422" s="11" t="str">
        <f t="shared" si="93"/>
        <v/>
      </c>
      <c r="T422" s="17"/>
      <c r="U422" s="12"/>
      <c r="V422" s="16" t="str">
        <f t="shared" si="90"/>
        <v/>
      </c>
      <c r="W422" s="14"/>
      <c r="X422" s="153"/>
      <c r="Y422" s="18" t="str">
        <f t="shared" si="94"/>
        <v/>
      </c>
      <c r="Z422" s="18" t="str">
        <f t="shared" si="95"/>
        <v/>
      </c>
      <c r="AF422" s="58" t="str">
        <f t="shared" si="97"/>
        <v/>
      </c>
      <c r="AG422" s="45" t="str">
        <f t="shared" si="96"/>
        <v/>
      </c>
      <c r="AH422" s="130" t="str">
        <f>IF(AF422="","",IF(COUNTIF($AH$15:AH421,"="&amp;SMALL($Z$14:$Z$513,AF422)),"",SMALL($Z$14:$Z$513,AF422)))</f>
        <v/>
      </c>
      <c r="AI422" s="45"/>
      <c r="AJ422" s="126" t="str">
        <f t="shared" si="98"/>
        <v/>
      </c>
    </row>
    <row r="423" spans="2:36" ht="18.95" customHeight="1">
      <c r="B423" s="14"/>
      <c r="C423" s="14"/>
      <c r="D423" s="14"/>
      <c r="E423" s="12"/>
      <c r="F423" s="16" t="str">
        <f t="shared" si="91"/>
        <v/>
      </c>
      <c r="G423" s="15" t="str">
        <f t="shared" si="88"/>
        <v/>
      </c>
      <c r="H423" s="86"/>
      <c r="I423" s="138"/>
      <c r="J423" s="139"/>
      <c r="K423" s="142"/>
      <c r="L423" s="86"/>
      <c r="M423" s="138"/>
      <c r="N423" s="144"/>
      <c r="O423" s="144"/>
      <c r="P423" s="87" t="str">
        <f t="shared" si="89"/>
        <v/>
      </c>
      <c r="Q423" s="118" t="str">
        <f t="shared" si="92"/>
        <v/>
      </c>
      <c r="R423" s="11" t="str">
        <f>IF(B423="","",IF(COUNTIF(B424:$B$513,B423)=0,SUMIF($B$14:$B$513,B423,$Q$14:$Q$513),""))</f>
        <v/>
      </c>
      <c r="S423" s="11" t="str">
        <f t="shared" si="93"/>
        <v/>
      </c>
      <c r="T423" s="17"/>
      <c r="U423" s="12"/>
      <c r="V423" s="16" t="str">
        <f t="shared" si="90"/>
        <v/>
      </c>
      <c r="W423" s="14"/>
      <c r="X423" s="153"/>
      <c r="Y423" s="18" t="str">
        <f t="shared" si="94"/>
        <v/>
      </c>
      <c r="Z423" s="18" t="str">
        <f t="shared" si="95"/>
        <v/>
      </c>
      <c r="AF423" s="58" t="str">
        <f t="shared" si="97"/>
        <v/>
      </c>
      <c r="AG423" s="45" t="str">
        <f t="shared" si="96"/>
        <v/>
      </c>
      <c r="AH423" s="130" t="str">
        <f>IF(AF423="","",IF(COUNTIF($AH$15:AH422,"="&amp;SMALL($Z$14:$Z$513,AF423)),"",SMALL($Z$14:$Z$513,AF423)))</f>
        <v/>
      </c>
      <c r="AI423" s="45"/>
      <c r="AJ423" s="126" t="str">
        <f t="shared" si="98"/>
        <v/>
      </c>
    </row>
    <row r="424" spans="2:36" ht="18.95" customHeight="1">
      <c r="B424" s="14"/>
      <c r="C424" s="14"/>
      <c r="D424" s="14"/>
      <c r="E424" s="12"/>
      <c r="F424" s="16" t="str">
        <f t="shared" si="91"/>
        <v/>
      </c>
      <c r="G424" s="15" t="str">
        <f t="shared" si="88"/>
        <v/>
      </c>
      <c r="H424" s="86"/>
      <c r="I424" s="138"/>
      <c r="J424" s="139"/>
      <c r="K424" s="142"/>
      <c r="L424" s="86"/>
      <c r="M424" s="138"/>
      <c r="N424" s="144"/>
      <c r="O424" s="144"/>
      <c r="P424" s="87" t="str">
        <f t="shared" si="89"/>
        <v/>
      </c>
      <c r="Q424" s="118" t="str">
        <f t="shared" si="92"/>
        <v/>
      </c>
      <c r="R424" s="11" t="str">
        <f>IF(B424="","",IF(COUNTIF(B425:$B$513,B424)=0,SUMIF($B$14:$B$513,B424,$Q$14:$Q$513),""))</f>
        <v/>
      </c>
      <c r="S424" s="11" t="str">
        <f t="shared" si="93"/>
        <v/>
      </c>
      <c r="T424" s="17"/>
      <c r="U424" s="12"/>
      <c r="V424" s="16" t="str">
        <f t="shared" si="90"/>
        <v/>
      </c>
      <c r="W424" s="14"/>
      <c r="X424" s="153"/>
      <c r="Y424" s="18" t="str">
        <f t="shared" si="94"/>
        <v/>
      </c>
      <c r="Z424" s="18" t="str">
        <f t="shared" si="95"/>
        <v/>
      </c>
      <c r="AF424" s="58" t="str">
        <f t="shared" si="97"/>
        <v/>
      </c>
      <c r="AG424" s="45" t="str">
        <f t="shared" si="96"/>
        <v/>
      </c>
      <c r="AH424" s="130" t="str">
        <f>IF(AF424="","",IF(COUNTIF($AH$15:AH423,"="&amp;SMALL($Z$14:$Z$513,AF424)),"",SMALL($Z$14:$Z$513,AF424)))</f>
        <v/>
      </c>
      <c r="AI424" s="45"/>
      <c r="AJ424" s="126" t="str">
        <f t="shared" si="98"/>
        <v/>
      </c>
    </row>
    <row r="425" spans="2:36" ht="18.95" customHeight="1">
      <c r="B425" s="14"/>
      <c r="C425" s="14"/>
      <c r="D425" s="14"/>
      <c r="E425" s="12"/>
      <c r="F425" s="16" t="str">
        <f t="shared" si="91"/>
        <v/>
      </c>
      <c r="G425" s="15" t="str">
        <f t="shared" si="88"/>
        <v/>
      </c>
      <c r="H425" s="86"/>
      <c r="I425" s="138"/>
      <c r="J425" s="139"/>
      <c r="K425" s="142"/>
      <c r="L425" s="86"/>
      <c r="M425" s="138"/>
      <c r="N425" s="144"/>
      <c r="O425" s="144"/>
      <c r="P425" s="87" t="str">
        <f t="shared" si="89"/>
        <v/>
      </c>
      <c r="Q425" s="118" t="str">
        <f t="shared" si="92"/>
        <v/>
      </c>
      <c r="R425" s="11" t="str">
        <f>IF(B425="","",IF(COUNTIF(B426:$B$513,B425)=0,SUMIF($B$14:$B$513,B425,$Q$14:$Q$513),""))</f>
        <v/>
      </c>
      <c r="S425" s="11" t="str">
        <f t="shared" si="93"/>
        <v/>
      </c>
      <c r="T425" s="17"/>
      <c r="U425" s="12"/>
      <c r="V425" s="16" t="str">
        <f t="shared" si="90"/>
        <v/>
      </c>
      <c r="W425" s="14"/>
      <c r="X425" s="153"/>
      <c r="Y425" s="18" t="str">
        <f t="shared" si="94"/>
        <v/>
      </c>
      <c r="Z425" s="18" t="str">
        <f t="shared" si="95"/>
        <v/>
      </c>
      <c r="AF425" s="58" t="str">
        <f t="shared" si="97"/>
        <v/>
      </c>
      <c r="AG425" s="45" t="str">
        <f t="shared" si="96"/>
        <v/>
      </c>
      <c r="AH425" s="130" t="str">
        <f>IF(AF425="","",IF(COUNTIF($AH$15:AH424,"="&amp;SMALL($Z$14:$Z$513,AF425)),"",SMALL($Z$14:$Z$513,AF425)))</f>
        <v/>
      </c>
      <c r="AI425" s="45"/>
      <c r="AJ425" s="126" t="str">
        <f t="shared" si="98"/>
        <v/>
      </c>
    </row>
    <row r="426" spans="2:36" ht="18.95" customHeight="1">
      <c r="B426" s="14"/>
      <c r="C426" s="14"/>
      <c r="D426" s="14"/>
      <c r="E426" s="12"/>
      <c r="F426" s="16" t="str">
        <f t="shared" si="91"/>
        <v/>
      </c>
      <c r="G426" s="15" t="str">
        <f t="shared" si="88"/>
        <v/>
      </c>
      <c r="H426" s="86"/>
      <c r="I426" s="138"/>
      <c r="J426" s="139"/>
      <c r="K426" s="142"/>
      <c r="L426" s="86"/>
      <c r="M426" s="138"/>
      <c r="N426" s="144"/>
      <c r="O426" s="144"/>
      <c r="P426" s="87" t="str">
        <f t="shared" si="89"/>
        <v/>
      </c>
      <c r="Q426" s="118" t="str">
        <f t="shared" si="92"/>
        <v/>
      </c>
      <c r="R426" s="11" t="str">
        <f>IF(B426="","",IF(COUNTIF(B427:$B$513,B426)=0,SUMIF($B$14:$B$513,B426,$Q$14:$Q$513),""))</f>
        <v/>
      </c>
      <c r="S426" s="11" t="str">
        <f t="shared" si="93"/>
        <v/>
      </c>
      <c r="T426" s="17"/>
      <c r="U426" s="12"/>
      <c r="V426" s="16" t="str">
        <f t="shared" si="90"/>
        <v/>
      </c>
      <c r="W426" s="14"/>
      <c r="X426" s="153"/>
      <c r="Y426" s="18" t="str">
        <f t="shared" si="94"/>
        <v/>
      </c>
      <c r="Z426" s="18" t="str">
        <f t="shared" si="95"/>
        <v/>
      </c>
      <c r="AF426" s="58" t="str">
        <f t="shared" si="97"/>
        <v/>
      </c>
      <c r="AG426" s="45" t="str">
        <f t="shared" si="96"/>
        <v/>
      </c>
      <c r="AH426" s="130" t="str">
        <f>IF(AF426="","",IF(COUNTIF($AH$15:AH425,"="&amp;SMALL($Z$14:$Z$513,AF426)),"",SMALL($Z$14:$Z$513,AF426)))</f>
        <v/>
      </c>
      <c r="AI426" s="45"/>
      <c r="AJ426" s="126" t="str">
        <f t="shared" si="98"/>
        <v/>
      </c>
    </row>
    <row r="427" spans="2:36" ht="18.95" customHeight="1">
      <c r="B427" s="14"/>
      <c r="C427" s="14"/>
      <c r="D427" s="14"/>
      <c r="E427" s="12"/>
      <c r="F427" s="16" t="str">
        <f t="shared" si="91"/>
        <v/>
      </c>
      <c r="G427" s="15" t="str">
        <f t="shared" si="88"/>
        <v/>
      </c>
      <c r="H427" s="86"/>
      <c r="I427" s="138"/>
      <c r="J427" s="139"/>
      <c r="K427" s="142"/>
      <c r="L427" s="86"/>
      <c r="M427" s="138"/>
      <c r="N427" s="144"/>
      <c r="O427" s="144"/>
      <c r="P427" s="87" t="str">
        <f t="shared" si="89"/>
        <v/>
      </c>
      <c r="Q427" s="118" t="str">
        <f t="shared" si="92"/>
        <v/>
      </c>
      <c r="R427" s="11" t="str">
        <f>IF(B427="","",IF(COUNTIF(B428:$B$513,B427)=0,SUMIF($B$14:$B$513,B427,$Q$14:$Q$513),""))</f>
        <v/>
      </c>
      <c r="S427" s="11" t="str">
        <f t="shared" si="93"/>
        <v/>
      </c>
      <c r="T427" s="17"/>
      <c r="U427" s="12"/>
      <c r="V427" s="16" t="str">
        <f t="shared" si="90"/>
        <v/>
      </c>
      <c r="W427" s="14"/>
      <c r="X427" s="153"/>
      <c r="Y427" s="18" t="str">
        <f t="shared" si="94"/>
        <v/>
      </c>
      <c r="Z427" s="18" t="str">
        <f t="shared" si="95"/>
        <v/>
      </c>
      <c r="AF427" s="58" t="str">
        <f t="shared" si="97"/>
        <v/>
      </c>
      <c r="AG427" s="45" t="str">
        <f t="shared" si="96"/>
        <v/>
      </c>
      <c r="AH427" s="130" t="str">
        <f>IF(AF427="","",IF(COUNTIF($AH$15:AH426,"="&amp;SMALL($Z$14:$Z$513,AF427)),"",SMALL($Z$14:$Z$513,AF427)))</f>
        <v/>
      </c>
      <c r="AI427" s="45"/>
      <c r="AJ427" s="126" t="str">
        <f t="shared" si="98"/>
        <v/>
      </c>
    </row>
    <row r="428" spans="2:36" ht="18.95" customHeight="1">
      <c r="B428" s="14"/>
      <c r="C428" s="14"/>
      <c r="D428" s="14"/>
      <c r="E428" s="12"/>
      <c r="F428" s="16" t="str">
        <f t="shared" si="91"/>
        <v/>
      </c>
      <c r="G428" s="15" t="str">
        <f t="shared" si="88"/>
        <v/>
      </c>
      <c r="H428" s="86"/>
      <c r="I428" s="138"/>
      <c r="J428" s="139"/>
      <c r="K428" s="142"/>
      <c r="L428" s="86"/>
      <c r="M428" s="138"/>
      <c r="N428" s="144"/>
      <c r="O428" s="144"/>
      <c r="P428" s="87" t="str">
        <f t="shared" si="89"/>
        <v/>
      </c>
      <c r="Q428" s="118" t="str">
        <f t="shared" si="92"/>
        <v/>
      </c>
      <c r="R428" s="11" t="str">
        <f>IF(B428="","",IF(COUNTIF(B429:$B$513,B428)=0,SUMIF($B$14:$B$513,B428,$Q$14:$Q$513),""))</f>
        <v/>
      </c>
      <c r="S428" s="11" t="str">
        <f t="shared" si="93"/>
        <v/>
      </c>
      <c r="T428" s="17"/>
      <c r="U428" s="12"/>
      <c r="V428" s="16" t="str">
        <f t="shared" si="90"/>
        <v/>
      </c>
      <c r="W428" s="14"/>
      <c r="X428" s="153"/>
      <c r="Y428" s="18" t="str">
        <f t="shared" si="94"/>
        <v/>
      </c>
      <c r="Z428" s="18" t="str">
        <f t="shared" si="95"/>
        <v/>
      </c>
      <c r="AF428" s="58" t="str">
        <f t="shared" si="97"/>
        <v/>
      </c>
      <c r="AG428" s="45" t="str">
        <f t="shared" si="96"/>
        <v/>
      </c>
      <c r="AH428" s="130" t="str">
        <f>IF(AF428="","",IF(COUNTIF($AH$15:AH427,"="&amp;SMALL($Z$14:$Z$513,AF428)),"",SMALL($Z$14:$Z$513,AF428)))</f>
        <v/>
      </c>
      <c r="AI428" s="45"/>
      <c r="AJ428" s="126" t="str">
        <f t="shared" si="98"/>
        <v/>
      </c>
    </row>
    <row r="429" spans="2:36" ht="18.95" customHeight="1">
      <c r="B429" s="14"/>
      <c r="C429" s="14"/>
      <c r="D429" s="14"/>
      <c r="E429" s="12"/>
      <c r="F429" s="16" t="str">
        <f t="shared" si="91"/>
        <v/>
      </c>
      <c r="G429" s="15" t="str">
        <f t="shared" si="88"/>
        <v/>
      </c>
      <c r="H429" s="86"/>
      <c r="I429" s="138"/>
      <c r="J429" s="139"/>
      <c r="K429" s="142"/>
      <c r="L429" s="86"/>
      <c r="M429" s="138"/>
      <c r="N429" s="144"/>
      <c r="O429" s="144"/>
      <c r="P429" s="87" t="str">
        <f t="shared" si="89"/>
        <v/>
      </c>
      <c r="Q429" s="118" t="str">
        <f t="shared" si="92"/>
        <v/>
      </c>
      <c r="R429" s="11" t="str">
        <f>IF(B429="","",IF(COUNTIF(B430:$B$513,B429)=0,SUMIF($B$14:$B$513,B429,$Q$14:$Q$513),""))</f>
        <v/>
      </c>
      <c r="S429" s="11" t="str">
        <f t="shared" si="93"/>
        <v/>
      </c>
      <c r="T429" s="17"/>
      <c r="U429" s="12"/>
      <c r="V429" s="16" t="str">
        <f t="shared" si="90"/>
        <v/>
      </c>
      <c r="W429" s="14"/>
      <c r="X429" s="153"/>
      <c r="Y429" s="18" t="str">
        <f t="shared" si="94"/>
        <v/>
      </c>
      <c r="Z429" s="18" t="str">
        <f t="shared" si="95"/>
        <v/>
      </c>
      <c r="AF429" s="58" t="str">
        <f t="shared" si="97"/>
        <v/>
      </c>
      <c r="AG429" s="45" t="str">
        <f t="shared" si="96"/>
        <v/>
      </c>
      <c r="AH429" s="130" t="str">
        <f>IF(AF429="","",IF(COUNTIF($AH$15:AH428,"="&amp;SMALL($Z$14:$Z$513,AF429)),"",SMALL($Z$14:$Z$513,AF429)))</f>
        <v/>
      </c>
      <c r="AI429" s="45"/>
      <c r="AJ429" s="126" t="str">
        <f t="shared" si="98"/>
        <v/>
      </c>
    </row>
    <row r="430" spans="2:36" ht="18.95" customHeight="1">
      <c r="B430" s="14"/>
      <c r="C430" s="14"/>
      <c r="D430" s="14"/>
      <c r="E430" s="12"/>
      <c r="F430" s="16" t="str">
        <f t="shared" si="91"/>
        <v/>
      </c>
      <c r="G430" s="15" t="str">
        <f t="shared" si="88"/>
        <v/>
      </c>
      <c r="H430" s="86"/>
      <c r="I430" s="138"/>
      <c r="J430" s="139"/>
      <c r="K430" s="142"/>
      <c r="L430" s="86"/>
      <c r="M430" s="138"/>
      <c r="N430" s="144"/>
      <c r="O430" s="144"/>
      <c r="P430" s="87" t="str">
        <f t="shared" si="89"/>
        <v/>
      </c>
      <c r="Q430" s="118" t="str">
        <f t="shared" si="92"/>
        <v/>
      </c>
      <c r="R430" s="11" t="str">
        <f>IF(B430="","",IF(COUNTIF(B431:$B$513,B430)=0,SUMIF($B$14:$B$513,B430,$Q$14:$Q$513),""))</f>
        <v/>
      </c>
      <c r="S430" s="11" t="str">
        <f t="shared" si="93"/>
        <v/>
      </c>
      <c r="T430" s="17"/>
      <c r="U430" s="12"/>
      <c r="V430" s="16" t="str">
        <f t="shared" si="90"/>
        <v/>
      </c>
      <c r="W430" s="14"/>
      <c r="X430" s="153"/>
      <c r="Y430" s="18" t="str">
        <f t="shared" si="94"/>
        <v/>
      </c>
      <c r="Z430" s="18" t="str">
        <f t="shared" si="95"/>
        <v/>
      </c>
      <c r="AF430" s="58" t="str">
        <f t="shared" si="97"/>
        <v/>
      </c>
      <c r="AG430" s="45" t="str">
        <f t="shared" si="96"/>
        <v/>
      </c>
      <c r="AH430" s="130" t="str">
        <f>IF(AF430="","",IF(COUNTIF($AH$15:AH429,"="&amp;SMALL($Z$14:$Z$513,AF430)),"",SMALL($Z$14:$Z$513,AF430)))</f>
        <v/>
      </c>
      <c r="AI430" s="45"/>
      <c r="AJ430" s="126" t="str">
        <f t="shared" si="98"/>
        <v/>
      </c>
    </row>
    <row r="431" spans="2:36" ht="18.95" customHeight="1">
      <c r="B431" s="14"/>
      <c r="C431" s="14"/>
      <c r="D431" s="14"/>
      <c r="E431" s="12"/>
      <c r="F431" s="16" t="str">
        <f t="shared" si="91"/>
        <v/>
      </c>
      <c r="G431" s="15" t="str">
        <f t="shared" si="88"/>
        <v/>
      </c>
      <c r="H431" s="86"/>
      <c r="I431" s="138"/>
      <c r="J431" s="139"/>
      <c r="K431" s="142"/>
      <c r="L431" s="86"/>
      <c r="M431" s="138"/>
      <c r="N431" s="144"/>
      <c r="O431" s="144"/>
      <c r="P431" s="87" t="str">
        <f t="shared" si="89"/>
        <v/>
      </c>
      <c r="Q431" s="118" t="str">
        <f t="shared" si="92"/>
        <v/>
      </c>
      <c r="R431" s="11" t="str">
        <f>IF(B431="","",IF(COUNTIF(B432:$B$513,B431)=0,SUMIF($B$14:$B$513,B431,$Q$14:$Q$513),""))</f>
        <v/>
      </c>
      <c r="S431" s="11" t="str">
        <f t="shared" si="93"/>
        <v/>
      </c>
      <c r="T431" s="17"/>
      <c r="U431" s="12"/>
      <c r="V431" s="16" t="str">
        <f t="shared" si="90"/>
        <v/>
      </c>
      <c r="W431" s="14"/>
      <c r="X431" s="153"/>
      <c r="Y431" s="18" t="str">
        <f t="shared" si="94"/>
        <v/>
      </c>
      <c r="Z431" s="18" t="str">
        <f t="shared" si="95"/>
        <v/>
      </c>
      <c r="AF431" s="58" t="str">
        <f t="shared" si="97"/>
        <v/>
      </c>
      <c r="AG431" s="45" t="str">
        <f t="shared" si="96"/>
        <v/>
      </c>
      <c r="AH431" s="130" t="str">
        <f>IF(AF431="","",IF(COUNTIF($AH$15:AH430,"="&amp;SMALL($Z$14:$Z$513,AF431)),"",SMALL($Z$14:$Z$513,AF431)))</f>
        <v/>
      </c>
      <c r="AI431" s="45"/>
      <c r="AJ431" s="126" t="str">
        <f t="shared" si="98"/>
        <v/>
      </c>
    </row>
    <row r="432" spans="2:36" ht="18.95" customHeight="1">
      <c r="B432" s="14"/>
      <c r="C432" s="14"/>
      <c r="D432" s="14"/>
      <c r="E432" s="12"/>
      <c r="F432" s="16" t="str">
        <f t="shared" si="91"/>
        <v/>
      </c>
      <c r="G432" s="15" t="str">
        <f t="shared" si="88"/>
        <v/>
      </c>
      <c r="H432" s="86"/>
      <c r="I432" s="138"/>
      <c r="J432" s="139"/>
      <c r="K432" s="142"/>
      <c r="L432" s="86"/>
      <c r="M432" s="138"/>
      <c r="N432" s="144"/>
      <c r="O432" s="144"/>
      <c r="P432" s="87" t="str">
        <f t="shared" si="89"/>
        <v/>
      </c>
      <c r="Q432" s="118" t="str">
        <f t="shared" si="92"/>
        <v/>
      </c>
      <c r="R432" s="11" t="str">
        <f>IF(B432="","",IF(COUNTIF(B433:$B$513,B432)=0,SUMIF($B$14:$B$513,B432,$Q$14:$Q$513),""))</f>
        <v/>
      </c>
      <c r="S432" s="11" t="str">
        <f t="shared" si="93"/>
        <v/>
      </c>
      <c r="T432" s="17"/>
      <c r="U432" s="12"/>
      <c r="V432" s="16" t="str">
        <f t="shared" si="90"/>
        <v/>
      </c>
      <c r="W432" s="14"/>
      <c r="X432" s="153"/>
      <c r="Y432" s="18" t="str">
        <f t="shared" si="94"/>
        <v/>
      </c>
      <c r="Z432" s="18" t="str">
        <f t="shared" si="95"/>
        <v/>
      </c>
      <c r="AF432" s="58" t="str">
        <f t="shared" si="97"/>
        <v/>
      </c>
      <c r="AG432" s="45" t="str">
        <f t="shared" si="96"/>
        <v/>
      </c>
      <c r="AH432" s="130" t="str">
        <f>IF(AF432="","",IF(COUNTIF($AH$15:AH431,"="&amp;SMALL($Z$14:$Z$513,AF432)),"",SMALL($Z$14:$Z$513,AF432)))</f>
        <v/>
      </c>
      <c r="AI432" s="45"/>
      <c r="AJ432" s="126" t="str">
        <f t="shared" si="98"/>
        <v/>
      </c>
    </row>
    <row r="433" spans="2:36" ht="18.95" customHeight="1">
      <c r="B433" s="14"/>
      <c r="C433" s="14"/>
      <c r="D433" s="14"/>
      <c r="E433" s="12"/>
      <c r="F433" s="16" t="str">
        <f t="shared" si="91"/>
        <v/>
      </c>
      <c r="G433" s="15" t="str">
        <f t="shared" si="88"/>
        <v/>
      </c>
      <c r="H433" s="86"/>
      <c r="I433" s="138"/>
      <c r="J433" s="139"/>
      <c r="K433" s="142"/>
      <c r="L433" s="86"/>
      <c r="M433" s="138"/>
      <c r="N433" s="144"/>
      <c r="O433" s="144"/>
      <c r="P433" s="87" t="str">
        <f t="shared" si="89"/>
        <v/>
      </c>
      <c r="Q433" s="118" t="str">
        <f t="shared" si="92"/>
        <v/>
      </c>
      <c r="R433" s="11" t="str">
        <f>IF(B433="","",IF(COUNTIF(B434:$B$513,B433)=0,SUMIF($B$14:$B$513,B433,$Q$14:$Q$513),""))</f>
        <v/>
      </c>
      <c r="S433" s="11" t="str">
        <f t="shared" si="93"/>
        <v/>
      </c>
      <c r="T433" s="17"/>
      <c r="U433" s="12"/>
      <c r="V433" s="16" t="str">
        <f t="shared" si="90"/>
        <v/>
      </c>
      <c r="W433" s="14"/>
      <c r="X433" s="153"/>
      <c r="Y433" s="18" t="str">
        <f t="shared" si="94"/>
        <v/>
      </c>
      <c r="Z433" s="18" t="str">
        <f t="shared" si="95"/>
        <v/>
      </c>
      <c r="AF433" s="58" t="str">
        <f t="shared" si="97"/>
        <v/>
      </c>
      <c r="AG433" s="45" t="str">
        <f t="shared" si="96"/>
        <v/>
      </c>
      <c r="AH433" s="130" t="str">
        <f>IF(AF433="","",IF(COUNTIF($AH$15:AH432,"="&amp;SMALL($Z$14:$Z$513,AF433)),"",SMALL($Z$14:$Z$513,AF433)))</f>
        <v/>
      </c>
      <c r="AI433" s="45"/>
      <c r="AJ433" s="126" t="str">
        <f t="shared" si="98"/>
        <v/>
      </c>
    </row>
    <row r="434" spans="2:36" ht="18.95" customHeight="1">
      <c r="B434" s="14"/>
      <c r="C434" s="14"/>
      <c r="D434" s="14"/>
      <c r="E434" s="12"/>
      <c r="F434" s="16" t="str">
        <f t="shared" si="91"/>
        <v/>
      </c>
      <c r="G434" s="15" t="str">
        <f t="shared" si="88"/>
        <v/>
      </c>
      <c r="H434" s="86"/>
      <c r="I434" s="138"/>
      <c r="J434" s="139"/>
      <c r="K434" s="142"/>
      <c r="L434" s="86"/>
      <c r="M434" s="138"/>
      <c r="N434" s="144"/>
      <c r="O434" s="144"/>
      <c r="P434" s="87" t="str">
        <f t="shared" si="89"/>
        <v/>
      </c>
      <c r="Q434" s="118" t="str">
        <f t="shared" si="92"/>
        <v/>
      </c>
      <c r="R434" s="11" t="str">
        <f>IF(B434="","",IF(COUNTIF(B435:$B$513,B434)=0,SUMIF($B$14:$B$513,B434,$Q$14:$Q$513),""))</f>
        <v/>
      </c>
      <c r="S434" s="11" t="str">
        <f t="shared" si="93"/>
        <v/>
      </c>
      <c r="T434" s="17"/>
      <c r="U434" s="12"/>
      <c r="V434" s="16" t="str">
        <f t="shared" si="90"/>
        <v/>
      </c>
      <c r="W434" s="14"/>
      <c r="X434" s="153"/>
      <c r="Y434" s="18" t="str">
        <f t="shared" si="94"/>
        <v/>
      </c>
      <c r="Z434" s="18" t="str">
        <f t="shared" si="95"/>
        <v/>
      </c>
      <c r="AF434" s="58" t="str">
        <f t="shared" si="97"/>
        <v/>
      </c>
      <c r="AG434" s="45" t="str">
        <f t="shared" si="96"/>
        <v/>
      </c>
      <c r="AH434" s="130" t="str">
        <f>IF(AF434="","",IF(COUNTIF($AH$15:AH433,"="&amp;SMALL($Z$14:$Z$513,AF434)),"",SMALL($Z$14:$Z$513,AF434)))</f>
        <v/>
      </c>
      <c r="AI434" s="45"/>
      <c r="AJ434" s="126" t="str">
        <f t="shared" si="98"/>
        <v/>
      </c>
    </row>
    <row r="435" spans="2:36" ht="18.95" customHeight="1">
      <c r="B435" s="14"/>
      <c r="C435" s="14"/>
      <c r="D435" s="14"/>
      <c r="E435" s="12"/>
      <c r="F435" s="16" t="str">
        <f t="shared" si="91"/>
        <v/>
      </c>
      <c r="G435" s="15" t="str">
        <f t="shared" si="88"/>
        <v/>
      </c>
      <c r="H435" s="86"/>
      <c r="I435" s="138"/>
      <c r="J435" s="139"/>
      <c r="K435" s="142"/>
      <c r="L435" s="86"/>
      <c r="M435" s="138"/>
      <c r="N435" s="144"/>
      <c r="O435" s="144"/>
      <c r="P435" s="87" t="str">
        <f t="shared" si="89"/>
        <v/>
      </c>
      <c r="Q435" s="118" t="str">
        <f t="shared" si="92"/>
        <v/>
      </c>
      <c r="R435" s="11" t="str">
        <f>IF(B435="","",IF(COUNTIF(B436:$B$513,B435)=0,SUMIF($B$14:$B$513,B435,$Q$14:$Q$513),""))</f>
        <v/>
      </c>
      <c r="S435" s="11" t="str">
        <f t="shared" si="93"/>
        <v/>
      </c>
      <c r="T435" s="17"/>
      <c r="U435" s="12"/>
      <c r="V435" s="16" t="str">
        <f t="shared" si="90"/>
        <v/>
      </c>
      <c r="W435" s="14"/>
      <c r="X435" s="153"/>
      <c r="Y435" s="18" t="str">
        <f t="shared" si="94"/>
        <v/>
      </c>
      <c r="Z435" s="18" t="str">
        <f t="shared" si="95"/>
        <v/>
      </c>
      <c r="AF435" s="58" t="str">
        <f t="shared" si="97"/>
        <v/>
      </c>
      <c r="AG435" s="45" t="str">
        <f t="shared" si="96"/>
        <v/>
      </c>
      <c r="AH435" s="130" t="str">
        <f>IF(AF435="","",IF(COUNTIF($AH$15:AH434,"="&amp;SMALL($Z$14:$Z$513,AF435)),"",SMALL($Z$14:$Z$513,AF435)))</f>
        <v/>
      </c>
      <c r="AI435" s="45"/>
      <c r="AJ435" s="126" t="str">
        <f t="shared" si="98"/>
        <v/>
      </c>
    </row>
    <row r="436" spans="2:36" ht="18.95" customHeight="1">
      <c r="B436" s="14"/>
      <c r="C436" s="14"/>
      <c r="D436" s="14"/>
      <c r="E436" s="12"/>
      <c r="F436" s="16" t="str">
        <f t="shared" si="91"/>
        <v/>
      </c>
      <c r="G436" s="15" t="str">
        <f t="shared" si="88"/>
        <v/>
      </c>
      <c r="H436" s="86"/>
      <c r="I436" s="138"/>
      <c r="J436" s="139"/>
      <c r="K436" s="142"/>
      <c r="L436" s="86"/>
      <c r="M436" s="138"/>
      <c r="N436" s="144"/>
      <c r="O436" s="144"/>
      <c r="P436" s="87" t="str">
        <f t="shared" si="89"/>
        <v/>
      </c>
      <c r="Q436" s="118" t="str">
        <f t="shared" si="92"/>
        <v/>
      </c>
      <c r="R436" s="11" t="str">
        <f>IF(B436="","",IF(COUNTIF(B437:$B$513,B436)=0,SUMIF($B$14:$B$513,B436,$Q$14:$Q$513),""))</f>
        <v/>
      </c>
      <c r="S436" s="11" t="str">
        <f t="shared" si="93"/>
        <v/>
      </c>
      <c r="T436" s="17"/>
      <c r="U436" s="12"/>
      <c r="V436" s="16" t="str">
        <f t="shared" si="90"/>
        <v/>
      </c>
      <c r="W436" s="14"/>
      <c r="X436" s="153"/>
      <c r="Y436" s="18" t="str">
        <f t="shared" si="94"/>
        <v/>
      </c>
      <c r="Z436" s="18" t="str">
        <f t="shared" si="95"/>
        <v/>
      </c>
      <c r="AF436" s="58" t="str">
        <f t="shared" si="97"/>
        <v/>
      </c>
      <c r="AG436" s="45" t="str">
        <f t="shared" si="96"/>
        <v/>
      </c>
      <c r="AH436" s="130" t="str">
        <f>IF(AF436="","",IF(COUNTIF($AH$15:AH435,"="&amp;SMALL($Z$14:$Z$513,AF436)),"",SMALL($Z$14:$Z$513,AF436)))</f>
        <v/>
      </c>
      <c r="AI436" s="45"/>
      <c r="AJ436" s="126" t="str">
        <f t="shared" si="98"/>
        <v/>
      </c>
    </row>
    <row r="437" spans="2:36" ht="18.95" customHeight="1">
      <c r="B437" s="14"/>
      <c r="C437" s="14"/>
      <c r="D437" s="14"/>
      <c r="E437" s="12"/>
      <c r="F437" s="16" t="str">
        <f t="shared" si="91"/>
        <v/>
      </c>
      <c r="G437" s="15" t="str">
        <f t="shared" si="88"/>
        <v/>
      </c>
      <c r="H437" s="86"/>
      <c r="I437" s="138"/>
      <c r="J437" s="139"/>
      <c r="K437" s="142"/>
      <c r="L437" s="86"/>
      <c r="M437" s="138"/>
      <c r="N437" s="144"/>
      <c r="O437" s="144"/>
      <c r="P437" s="87" t="str">
        <f t="shared" si="89"/>
        <v/>
      </c>
      <c r="Q437" s="118" t="str">
        <f t="shared" si="92"/>
        <v/>
      </c>
      <c r="R437" s="11" t="str">
        <f>IF(B437="","",IF(COUNTIF(B438:$B$513,B437)=0,SUMIF($B$14:$B$513,B437,$Q$14:$Q$513),""))</f>
        <v/>
      </c>
      <c r="S437" s="11" t="str">
        <f t="shared" si="93"/>
        <v/>
      </c>
      <c r="T437" s="17"/>
      <c r="U437" s="12"/>
      <c r="V437" s="16" t="str">
        <f t="shared" si="90"/>
        <v/>
      </c>
      <c r="W437" s="14"/>
      <c r="X437" s="153"/>
      <c r="Y437" s="18" t="str">
        <f t="shared" si="94"/>
        <v/>
      </c>
      <c r="Z437" s="18" t="str">
        <f t="shared" si="95"/>
        <v/>
      </c>
      <c r="AF437" s="58" t="str">
        <f t="shared" si="97"/>
        <v/>
      </c>
      <c r="AG437" s="45" t="str">
        <f t="shared" si="96"/>
        <v/>
      </c>
      <c r="AH437" s="130" t="str">
        <f>IF(AF437="","",IF(COUNTIF($AH$15:AH436,"="&amp;SMALL($Z$14:$Z$513,AF437)),"",SMALL($Z$14:$Z$513,AF437)))</f>
        <v/>
      </c>
      <c r="AI437" s="45"/>
      <c r="AJ437" s="126" t="str">
        <f t="shared" si="98"/>
        <v/>
      </c>
    </row>
    <row r="438" spans="2:36" ht="18.95" customHeight="1">
      <c r="B438" s="14"/>
      <c r="C438" s="14"/>
      <c r="D438" s="14"/>
      <c r="E438" s="12"/>
      <c r="F438" s="16" t="str">
        <f t="shared" si="91"/>
        <v/>
      </c>
      <c r="G438" s="15" t="str">
        <f t="shared" si="88"/>
        <v/>
      </c>
      <c r="H438" s="86"/>
      <c r="I438" s="138"/>
      <c r="J438" s="139"/>
      <c r="K438" s="142"/>
      <c r="L438" s="86"/>
      <c r="M438" s="138"/>
      <c r="N438" s="144"/>
      <c r="O438" s="144"/>
      <c r="P438" s="87" t="str">
        <f t="shared" si="89"/>
        <v/>
      </c>
      <c r="Q438" s="118" t="str">
        <f t="shared" si="92"/>
        <v/>
      </c>
      <c r="R438" s="11" t="str">
        <f>IF(B438="","",IF(COUNTIF(B439:$B$513,B438)=0,SUMIF($B$14:$B$513,B438,$Q$14:$Q$513),""))</f>
        <v/>
      </c>
      <c r="S438" s="11" t="str">
        <f t="shared" si="93"/>
        <v/>
      </c>
      <c r="T438" s="17"/>
      <c r="U438" s="12"/>
      <c r="V438" s="16" t="str">
        <f t="shared" si="90"/>
        <v/>
      </c>
      <c r="W438" s="14"/>
      <c r="X438" s="153"/>
      <c r="Y438" s="18" t="str">
        <f t="shared" si="94"/>
        <v/>
      </c>
      <c r="Z438" s="18" t="str">
        <f t="shared" si="95"/>
        <v/>
      </c>
      <c r="AF438" s="58" t="str">
        <f t="shared" si="97"/>
        <v/>
      </c>
      <c r="AG438" s="45" t="str">
        <f t="shared" si="96"/>
        <v/>
      </c>
      <c r="AH438" s="130" t="str">
        <f>IF(AF438="","",IF(COUNTIF($AH$15:AH437,"="&amp;SMALL($Z$14:$Z$513,AF438)),"",SMALL($Z$14:$Z$513,AF438)))</f>
        <v/>
      </c>
      <c r="AI438" s="45"/>
      <c r="AJ438" s="126" t="str">
        <f t="shared" si="98"/>
        <v/>
      </c>
    </row>
    <row r="439" spans="2:36" ht="18.95" customHeight="1">
      <c r="B439" s="14"/>
      <c r="C439" s="14"/>
      <c r="D439" s="14"/>
      <c r="E439" s="12"/>
      <c r="F439" s="16" t="str">
        <f t="shared" si="91"/>
        <v/>
      </c>
      <c r="G439" s="15" t="str">
        <f t="shared" si="88"/>
        <v/>
      </c>
      <c r="H439" s="86"/>
      <c r="I439" s="138"/>
      <c r="J439" s="139"/>
      <c r="K439" s="142"/>
      <c r="L439" s="86"/>
      <c r="M439" s="138"/>
      <c r="N439" s="144"/>
      <c r="O439" s="144"/>
      <c r="P439" s="87" t="str">
        <f t="shared" si="89"/>
        <v/>
      </c>
      <c r="Q439" s="118" t="str">
        <f t="shared" si="92"/>
        <v/>
      </c>
      <c r="R439" s="11" t="str">
        <f>IF(B439="","",IF(COUNTIF(B440:$B$513,B439)=0,SUMIF($B$14:$B$513,B439,$Q$14:$Q$513),""))</f>
        <v/>
      </c>
      <c r="S439" s="11" t="str">
        <f t="shared" si="93"/>
        <v/>
      </c>
      <c r="T439" s="17"/>
      <c r="U439" s="12"/>
      <c r="V439" s="16" t="str">
        <f t="shared" si="90"/>
        <v/>
      </c>
      <c r="W439" s="14"/>
      <c r="X439" s="153"/>
      <c r="Y439" s="18" t="str">
        <f t="shared" si="94"/>
        <v/>
      </c>
      <c r="Z439" s="18" t="str">
        <f t="shared" si="95"/>
        <v/>
      </c>
      <c r="AF439" s="58" t="str">
        <f t="shared" si="97"/>
        <v/>
      </c>
      <c r="AG439" s="45" t="str">
        <f t="shared" si="96"/>
        <v/>
      </c>
      <c r="AH439" s="130" t="str">
        <f>IF(AF439="","",IF(COUNTIF($AH$15:AH438,"="&amp;SMALL($Z$14:$Z$513,AF439)),"",SMALL($Z$14:$Z$513,AF439)))</f>
        <v/>
      </c>
      <c r="AI439" s="45"/>
      <c r="AJ439" s="126" t="str">
        <f t="shared" si="98"/>
        <v/>
      </c>
    </row>
    <row r="440" spans="2:36" ht="18.95" customHeight="1">
      <c r="B440" s="14"/>
      <c r="C440" s="14"/>
      <c r="D440" s="14"/>
      <c r="E440" s="12"/>
      <c r="F440" s="16" t="str">
        <f t="shared" si="91"/>
        <v/>
      </c>
      <c r="G440" s="15" t="str">
        <f t="shared" si="88"/>
        <v/>
      </c>
      <c r="H440" s="86"/>
      <c r="I440" s="138"/>
      <c r="J440" s="139"/>
      <c r="K440" s="142"/>
      <c r="L440" s="86"/>
      <c r="M440" s="138"/>
      <c r="N440" s="144"/>
      <c r="O440" s="144"/>
      <c r="P440" s="87" t="str">
        <f t="shared" si="89"/>
        <v/>
      </c>
      <c r="Q440" s="118" t="str">
        <f t="shared" si="92"/>
        <v/>
      </c>
      <c r="R440" s="11" t="str">
        <f>IF(B440="","",IF(COUNTIF(B441:$B$513,B440)=0,SUMIF($B$14:$B$513,B440,$Q$14:$Q$513),""))</f>
        <v/>
      </c>
      <c r="S440" s="11" t="str">
        <f t="shared" si="93"/>
        <v/>
      </c>
      <c r="T440" s="17"/>
      <c r="U440" s="12"/>
      <c r="V440" s="16" t="str">
        <f t="shared" si="90"/>
        <v/>
      </c>
      <c r="W440" s="14"/>
      <c r="X440" s="153"/>
      <c r="Y440" s="18" t="str">
        <f t="shared" si="94"/>
        <v/>
      </c>
      <c r="Z440" s="18" t="str">
        <f t="shared" si="95"/>
        <v/>
      </c>
      <c r="AF440" s="58" t="str">
        <f t="shared" si="97"/>
        <v/>
      </c>
      <c r="AG440" s="45" t="str">
        <f t="shared" si="96"/>
        <v/>
      </c>
      <c r="AH440" s="130" t="str">
        <f>IF(AF440="","",IF(COUNTIF($AH$15:AH439,"="&amp;SMALL($Z$14:$Z$513,AF440)),"",SMALL($Z$14:$Z$513,AF440)))</f>
        <v/>
      </c>
      <c r="AI440" s="45"/>
      <c r="AJ440" s="126" t="str">
        <f t="shared" si="98"/>
        <v/>
      </c>
    </row>
    <row r="441" spans="2:36" ht="18.95" customHeight="1">
      <c r="B441" s="14"/>
      <c r="C441" s="14"/>
      <c r="D441" s="14"/>
      <c r="E441" s="12"/>
      <c r="F441" s="16" t="str">
        <f t="shared" si="91"/>
        <v/>
      </c>
      <c r="G441" s="15" t="str">
        <f t="shared" si="88"/>
        <v/>
      </c>
      <c r="H441" s="86"/>
      <c r="I441" s="138"/>
      <c r="J441" s="139"/>
      <c r="K441" s="142"/>
      <c r="L441" s="86"/>
      <c r="M441" s="138"/>
      <c r="N441" s="144"/>
      <c r="O441" s="144"/>
      <c r="P441" s="87" t="str">
        <f t="shared" si="89"/>
        <v/>
      </c>
      <c r="Q441" s="118" t="str">
        <f t="shared" si="92"/>
        <v/>
      </c>
      <c r="R441" s="11" t="str">
        <f>IF(B441="","",IF(COUNTIF(B442:$B$513,B441)=0,SUMIF($B$14:$B$513,B441,$Q$14:$Q$513),""))</f>
        <v/>
      </c>
      <c r="S441" s="11" t="str">
        <f t="shared" si="93"/>
        <v/>
      </c>
      <c r="T441" s="17"/>
      <c r="U441" s="12"/>
      <c r="V441" s="16" t="str">
        <f t="shared" si="90"/>
        <v/>
      </c>
      <c r="W441" s="14"/>
      <c r="X441" s="153"/>
      <c r="Y441" s="18" t="str">
        <f t="shared" si="94"/>
        <v/>
      </c>
      <c r="Z441" s="18" t="str">
        <f t="shared" si="95"/>
        <v/>
      </c>
      <c r="AF441" s="58" t="str">
        <f t="shared" si="97"/>
        <v/>
      </c>
      <c r="AG441" s="45" t="str">
        <f t="shared" si="96"/>
        <v/>
      </c>
      <c r="AH441" s="130" t="str">
        <f>IF(AF441="","",IF(COUNTIF($AH$15:AH440,"="&amp;SMALL($Z$14:$Z$513,AF441)),"",SMALL($Z$14:$Z$513,AF441)))</f>
        <v/>
      </c>
      <c r="AI441" s="45"/>
      <c r="AJ441" s="126" t="str">
        <f t="shared" si="98"/>
        <v/>
      </c>
    </row>
    <row r="442" spans="2:36" ht="18.95" customHeight="1">
      <c r="B442" s="14"/>
      <c r="C442" s="14"/>
      <c r="D442" s="14"/>
      <c r="E442" s="12"/>
      <c r="F442" s="16" t="str">
        <f t="shared" si="91"/>
        <v/>
      </c>
      <c r="G442" s="15" t="str">
        <f t="shared" si="88"/>
        <v/>
      </c>
      <c r="H442" s="86"/>
      <c r="I442" s="138"/>
      <c r="J442" s="139"/>
      <c r="K442" s="142"/>
      <c r="L442" s="86"/>
      <c r="M442" s="138"/>
      <c r="N442" s="144"/>
      <c r="O442" s="144"/>
      <c r="P442" s="87" t="str">
        <f t="shared" si="89"/>
        <v/>
      </c>
      <c r="Q442" s="118" t="str">
        <f t="shared" si="92"/>
        <v/>
      </c>
      <c r="R442" s="11" t="str">
        <f>IF(B442="","",IF(COUNTIF(B443:$B$513,B442)=0,SUMIF($B$14:$B$513,B442,$Q$14:$Q$513),""))</f>
        <v/>
      </c>
      <c r="S442" s="11" t="str">
        <f t="shared" si="93"/>
        <v/>
      </c>
      <c r="T442" s="17"/>
      <c r="U442" s="12"/>
      <c r="V442" s="16" t="str">
        <f t="shared" si="90"/>
        <v/>
      </c>
      <c r="W442" s="14"/>
      <c r="X442" s="153"/>
      <c r="Y442" s="18" t="str">
        <f t="shared" si="94"/>
        <v/>
      </c>
      <c r="Z442" s="18" t="str">
        <f t="shared" si="95"/>
        <v/>
      </c>
      <c r="AF442" s="58" t="str">
        <f t="shared" si="97"/>
        <v/>
      </c>
      <c r="AG442" s="45" t="str">
        <f t="shared" si="96"/>
        <v/>
      </c>
      <c r="AH442" s="130" t="str">
        <f>IF(AF442="","",IF(COUNTIF($AH$15:AH441,"="&amp;SMALL($Z$14:$Z$513,AF442)),"",SMALL($Z$14:$Z$513,AF442)))</f>
        <v/>
      </c>
      <c r="AI442" s="45"/>
      <c r="AJ442" s="126" t="str">
        <f t="shared" si="98"/>
        <v/>
      </c>
    </row>
    <row r="443" spans="2:36" ht="18.95" customHeight="1">
      <c r="B443" s="14"/>
      <c r="C443" s="14"/>
      <c r="D443" s="14"/>
      <c r="E443" s="12"/>
      <c r="F443" s="16" t="str">
        <f t="shared" si="91"/>
        <v/>
      </c>
      <c r="G443" s="15" t="str">
        <f t="shared" si="88"/>
        <v/>
      </c>
      <c r="H443" s="86"/>
      <c r="I443" s="138"/>
      <c r="J443" s="139"/>
      <c r="K443" s="142"/>
      <c r="L443" s="86"/>
      <c r="M443" s="138"/>
      <c r="N443" s="144"/>
      <c r="O443" s="144"/>
      <c r="P443" s="87" t="str">
        <f t="shared" si="89"/>
        <v/>
      </c>
      <c r="Q443" s="118" t="str">
        <f t="shared" si="92"/>
        <v/>
      </c>
      <c r="R443" s="11" t="str">
        <f>IF(B443="","",IF(COUNTIF(B444:$B$513,B443)=0,SUMIF($B$14:$B$513,B443,$Q$14:$Q$513),""))</f>
        <v/>
      </c>
      <c r="S443" s="11" t="str">
        <f t="shared" si="93"/>
        <v/>
      </c>
      <c r="T443" s="17"/>
      <c r="U443" s="12"/>
      <c r="V443" s="16" t="str">
        <f t="shared" si="90"/>
        <v/>
      </c>
      <c r="W443" s="14"/>
      <c r="X443" s="153"/>
      <c r="Y443" s="18" t="str">
        <f t="shared" si="94"/>
        <v/>
      </c>
      <c r="Z443" s="18" t="str">
        <f t="shared" si="95"/>
        <v/>
      </c>
      <c r="AF443" s="58" t="str">
        <f t="shared" si="97"/>
        <v/>
      </c>
      <c r="AG443" s="45" t="str">
        <f t="shared" si="96"/>
        <v/>
      </c>
      <c r="AH443" s="130" t="str">
        <f>IF(AF443="","",IF(COUNTIF($AH$15:AH442,"="&amp;SMALL($Z$14:$Z$513,AF443)),"",SMALL($Z$14:$Z$513,AF443)))</f>
        <v/>
      </c>
      <c r="AI443" s="45"/>
      <c r="AJ443" s="126" t="str">
        <f t="shared" si="98"/>
        <v/>
      </c>
    </row>
    <row r="444" spans="2:36" ht="18.95" customHeight="1">
      <c r="B444" s="14"/>
      <c r="C444" s="14"/>
      <c r="D444" s="14"/>
      <c r="E444" s="12"/>
      <c r="F444" s="16" t="str">
        <f t="shared" si="91"/>
        <v/>
      </c>
      <c r="G444" s="15" t="str">
        <f t="shared" si="88"/>
        <v/>
      </c>
      <c r="H444" s="86"/>
      <c r="I444" s="138"/>
      <c r="J444" s="139"/>
      <c r="K444" s="142"/>
      <c r="L444" s="86"/>
      <c r="M444" s="138"/>
      <c r="N444" s="144"/>
      <c r="O444" s="144"/>
      <c r="P444" s="87" t="str">
        <f t="shared" si="89"/>
        <v/>
      </c>
      <c r="Q444" s="118" t="str">
        <f t="shared" si="92"/>
        <v/>
      </c>
      <c r="R444" s="11" t="str">
        <f>IF(B444="","",IF(COUNTIF(B445:$B$513,B444)=0,SUMIF($B$14:$B$513,B444,$Q$14:$Q$513),""))</f>
        <v/>
      </c>
      <c r="S444" s="11" t="str">
        <f t="shared" si="93"/>
        <v/>
      </c>
      <c r="T444" s="17"/>
      <c r="U444" s="12"/>
      <c r="V444" s="16" t="str">
        <f t="shared" si="90"/>
        <v/>
      </c>
      <c r="W444" s="14"/>
      <c r="X444" s="153"/>
      <c r="Y444" s="18" t="str">
        <f t="shared" si="94"/>
        <v/>
      </c>
      <c r="Z444" s="18" t="str">
        <f t="shared" si="95"/>
        <v/>
      </c>
      <c r="AF444" s="58" t="str">
        <f t="shared" si="97"/>
        <v/>
      </c>
      <c r="AG444" s="45" t="str">
        <f t="shared" si="96"/>
        <v/>
      </c>
      <c r="AH444" s="130" t="str">
        <f>IF(AF444="","",IF(COUNTIF($AH$15:AH443,"="&amp;SMALL($Z$14:$Z$513,AF444)),"",SMALL($Z$14:$Z$513,AF444)))</f>
        <v/>
      </c>
      <c r="AI444" s="45"/>
      <c r="AJ444" s="126" t="str">
        <f t="shared" si="98"/>
        <v/>
      </c>
    </row>
    <row r="445" spans="2:36" ht="18.95" customHeight="1">
      <c r="B445" s="14"/>
      <c r="C445" s="14"/>
      <c r="D445" s="14"/>
      <c r="E445" s="12"/>
      <c r="F445" s="16" t="str">
        <f t="shared" si="91"/>
        <v/>
      </c>
      <c r="G445" s="15" t="str">
        <f t="shared" si="88"/>
        <v/>
      </c>
      <c r="H445" s="86"/>
      <c r="I445" s="138"/>
      <c r="J445" s="139"/>
      <c r="K445" s="142"/>
      <c r="L445" s="86"/>
      <c r="M445" s="138"/>
      <c r="N445" s="144"/>
      <c r="O445" s="144"/>
      <c r="P445" s="87" t="str">
        <f t="shared" si="89"/>
        <v/>
      </c>
      <c r="Q445" s="118" t="str">
        <f t="shared" si="92"/>
        <v/>
      </c>
      <c r="R445" s="11" t="str">
        <f>IF(B445="","",IF(COUNTIF(B446:$B$513,B445)=0,SUMIF($B$14:$B$513,B445,$Q$14:$Q$513),""))</f>
        <v/>
      </c>
      <c r="S445" s="11" t="str">
        <f t="shared" si="93"/>
        <v/>
      </c>
      <c r="T445" s="17"/>
      <c r="U445" s="12"/>
      <c r="V445" s="16" t="str">
        <f t="shared" si="90"/>
        <v/>
      </c>
      <c r="W445" s="14"/>
      <c r="X445" s="153"/>
      <c r="Y445" s="18" t="str">
        <f t="shared" si="94"/>
        <v/>
      </c>
      <c r="Z445" s="18" t="str">
        <f t="shared" si="95"/>
        <v/>
      </c>
      <c r="AF445" s="58" t="str">
        <f t="shared" si="97"/>
        <v/>
      </c>
      <c r="AG445" s="45" t="str">
        <f t="shared" si="96"/>
        <v/>
      </c>
      <c r="AH445" s="130" t="str">
        <f>IF(AF445="","",IF(COUNTIF($AH$15:AH444,"="&amp;SMALL($Z$14:$Z$513,AF445)),"",SMALL($Z$14:$Z$513,AF445)))</f>
        <v/>
      </c>
      <c r="AI445" s="45"/>
      <c r="AJ445" s="126" t="str">
        <f t="shared" si="98"/>
        <v/>
      </c>
    </row>
    <row r="446" spans="2:36" ht="18.95" customHeight="1">
      <c r="B446" s="14"/>
      <c r="C446" s="14"/>
      <c r="D446" s="14"/>
      <c r="E446" s="12"/>
      <c r="F446" s="16" t="str">
        <f t="shared" si="91"/>
        <v/>
      </c>
      <c r="G446" s="15" t="str">
        <f t="shared" si="88"/>
        <v/>
      </c>
      <c r="H446" s="86"/>
      <c r="I446" s="138"/>
      <c r="J446" s="139"/>
      <c r="K446" s="142"/>
      <c r="L446" s="86"/>
      <c r="M446" s="138"/>
      <c r="N446" s="144"/>
      <c r="O446" s="144"/>
      <c r="P446" s="87" t="str">
        <f t="shared" si="89"/>
        <v/>
      </c>
      <c r="Q446" s="118" t="str">
        <f t="shared" si="92"/>
        <v/>
      </c>
      <c r="R446" s="11" t="str">
        <f>IF(B446="","",IF(COUNTIF(B447:$B$513,B446)=0,SUMIF($B$14:$B$513,B446,$Q$14:$Q$513),""))</f>
        <v/>
      </c>
      <c r="S446" s="11" t="str">
        <f t="shared" si="93"/>
        <v/>
      </c>
      <c r="T446" s="17"/>
      <c r="U446" s="12"/>
      <c r="V446" s="16" t="str">
        <f t="shared" si="90"/>
        <v/>
      </c>
      <c r="W446" s="14"/>
      <c r="X446" s="153"/>
      <c r="Y446" s="18" t="str">
        <f t="shared" si="94"/>
        <v/>
      </c>
      <c r="Z446" s="18" t="str">
        <f t="shared" si="95"/>
        <v/>
      </c>
      <c r="AF446" s="58" t="str">
        <f t="shared" si="97"/>
        <v/>
      </c>
      <c r="AG446" s="45" t="str">
        <f t="shared" si="96"/>
        <v/>
      </c>
      <c r="AH446" s="130" t="str">
        <f>IF(AF446="","",IF(COUNTIF($AH$15:AH445,"="&amp;SMALL($Z$14:$Z$513,AF446)),"",SMALL($Z$14:$Z$513,AF446)))</f>
        <v/>
      </c>
      <c r="AI446" s="45"/>
      <c r="AJ446" s="126" t="str">
        <f t="shared" si="98"/>
        <v/>
      </c>
    </row>
    <row r="447" spans="2:36" ht="18.95" customHeight="1">
      <c r="B447" s="14"/>
      <c r="C447" s="14"/>
      <c r="D447" s="14"/>
      <c r="E447" s="12"/>
      <c r="F447" s="16" t="str">
        <f t="shared" si="91"/>
        <v/>
      </c>
      <c r="G447" s="15" t="str">
        <f t="shared" si="88"/>
        <v/>
      </c>
      <c r="H447" s="86"/>
      <c r="I447" s="138"/>
      <c r="J447" s="139"/>
      <c r="K447" s="142"/>
      <c r="L447" s="86"/>
      <c r="M447" s="138"/>
      <c r="N447" s="144"/>
      <c r="O447" s="144"/>
      <c r="P447" s="87" t="str">
        <f t="shared" si="89"/>
        <v/>
      </c>
      <c r="Q447" s="118" t="str">
        <f t="shared" si="92"/>
        <v/>
      </c>
      <c r="R447" s="11" t="str">
        <f>IF(B447="","",IF(COUNTIF(B448:$B$513,B447)=0,SUMIF($B$14:$B$513,B447,$Q$14:$Q$513),""))</f>
        <v/>
      </c>
      <c r="S447" s="11" t="str">
        <f t="shared" si="93"/>
        <v/>
      </c>
      <c r="T447" s="17"/>
      <c r="U447" s="12"/>
      <c r="V447" s="16" t="str">
        <f t="shared" si="90"/>
        <v/>
      </c>
      <c r="W447" s="14"/>
      <c r="X447" s="153"/>
      <c r="Y447" s="18" t="str">
        <f t="shared" si="94"/>
        <v/>
      </c>
      <c r="Z447" s="18" t="str">
        <f t="shared" si="95"/>
        <v/>
      </c>
      <c r="AF447" s="58" t="str">
        <f t="shared" si="97"/>
        <v/>
      </c>
      <c r="AG447" s="45" t="str">
        <f t="shared" si="96"/>
        <v/>
      </c>
      <c r="AH447" s="130" t="str">
        <f>IF(AF447="","",IF(COUNTIF($AH$15:AH446,"="&amp;SMALL($Z$14:$Z$513,AF447)),"",SMALL($Z$14:$Z$513,AF447)))</f>
        <v/>
      </c>
      <c r="AI447" s="45"/>
      <c r="AJ447" s="126" t="str">
        <f t="shared" si="98"/>
        <v/>
      </c>
    </row>
    <row r="448" spans="2:36" ht="18.95" customHeight="1">
      <c r="B448" s="14"/>
      <c r="C448" s="14"/>
      <c r="D448" s="14"/>
      <c r="E448" s="12"/>
      <c r="F448" s="16" t="str">
        <f t="shared" si="91"/>
        <v/>
      </c>
      <c r="G448" s="15" t="str">
        <f t="shared" si="88"/>
        <v/>
      </c>
      <c r="H448" s="86"/>
      <c r="I448" s="138"/>
      <c r="J448" s="139"/>
      <c r="K448" s="142"/>
      <c r="L448" s="86"/>
      <c r="M448" s="138"/>
      <c r="N448" s="144"/>
      <c r="O448" s="144"/>
      <c r="P448" s="87" t="str">
        <f t="shared" si="89"/>
        <v/>
      </c>
      <c r="Q448" s="118" t="str">
        <f t="shared" si="92"/>
        <v/>
      </c>
      <c r="R448" s="11" t="str">
        <f>IF(B448="","",IF(COUNTIF(B449:$B$513,B448)=0,SUMIF($B$14:$B$513,B448,$Q$14:$Q$513),""))</f>
        <v/>
      </c>
      <c r="S448" s="11" t="str">
        <f t="shared" si="93"/>
        <v/>
      </c>
      <c r="T448" s="17"/>
      <c r="U448" s="12"/>
      <c r="V448" s="16" t="str">
        <f t="shared" si="90"/>
        <v/>
      </c>
      <c r="W448" s="14"/>
      <c r="X448" s="153"/>
      <c r="Y448" s="18" t="str">
        <f t="shared" si="94"/>
        <v/>
      </c>
      <c r="Z448" s="18" t="str">
        <f t="shared" si="95"/>
        <v/>
      </c>
      <c r="AF448" s="58" t="str">
        <f t="shared" si="97"/>
        <v/>
      </c>
      <c r="AG448" s="45" t="str">
        <f t="shared" si="96"/>
        <v/>
      </c>
      <c r="AH448" s="130" t="str">
        <f>IF(AF448="","",IF(COUNTIF($AH$15:AH447,"="&amp;SMALL($Z$14:$Z$513,AF448)),"",SMALL($Z$14:$Z$513,AF448)))</f>
        <v/>
      </c>
      <c r="AI448" s="45"/>
      <c r="AJ448" s="126" t="str">
        <f t="shared" si="98"/>
        <v/>
      </c>
    </row>
    <row r="449" spans="2:36" ht="18.95" customHeight="1">
      <c r="B449" s="14"/>
      <c r="C449" s="14"/>
      <c r="D449" s="14"/>
      <c r="E449" s="12"/>
      <c r="F449" s="16" t="str">
        <f t="shared" si="91"/>
        <v/>
      </c>
      <c r="G449" s="15" t="str">
        <f t="shared" si="88"/>
        <v/>
      </c>
      <c r="H449" s="86"/>
      <c r="I449" s="138"/>
      <c r="J449" s="139"/>
      <c r="K449" s="142"/>
      <c r="L449" s="86"/>
      <c r="M449" s="138"/>
      <c r="N449" s="144"/>
      <c r="O449" s="144"/>
      <c r="P449" s="87" t="str">
        <f t="shared" si="89"/>
        <v/>
      </c>
      <c r="Q449" s="118" t="str">
        <f t="shared" si="92"/>
        <v/>
      </c>
      <c r="R449" s="11" t="str">
        <f>IF(B449="","",IF(COUNTIF(B450:$B$513,B449)=0,SUMIF($B$14:$B$513,B449,$Q$14:$Q$513),""))</f>
        <v/>
      </c>
      <c r="S449" s="11" t="str">
        <f t="shared" si="93"/>
        <v/>
      </c>
      <c r="T449" s="17"/>
      <c r="U449" s="12"/>
      <c r="V449" s="16" t="str">
        <f t="shared" si="90"/>
        <v/>
      </c>
      <c r="W449" s="14"/>
      <c r="X449" s="153"/>
      <c r="Y449" s="18" t="str">
        <f t="shared" si="94"/>
        <v/>
      </c>
      <c r="Z449" s="18" t="str">
        <f t="shared" si="95"/>
        <v/>
      </c>
      <c r="AF449" s="58" t="str">
        <f t="shared" si="97"/>
        <v/>
      </c>
      <c r="AG449" s="45" t="str">
        <f t="shared" si="96"/>
        <v/>
      </c>
      <c r="AH449" s="130" t="str">
        <f>IF(AF449="","",IF(COUNTIF($AH$15:AH448,"="&amp;SMALL($Z$14:$Z$513,AF449)),"",SMALL($Z$14:$Z$513,AF449)))</f>
        <v/>
      </c>
      <c r="AI449" s="45"/>
      <c r="AJ449" s="126" t="str">
        <f t="shared" si="98"/>
        <v/>
      </c>
    </row>
    <row r="450" spans="2:36" ht="18.95" customHeight="1">
      <c r="B450" s="14"/>
      <c r="C450" s="14"/>
      <c r="D450" s="14"/>
      <c r="E450" s="12"/>
      <c r="F450" s="16" t="str">
        <f t="shared" si="91"/>
        <v/>
      </c>
      <c r="G450" s="15" t="str">
        <f t="shared" si="88"/>
        <v/>
      </c>
      <c r="H450" s="86"/>
      <c r="I450" s="138"/>
      <c r="J450" s="139"/>
      <c r="K450" s="142"/>
      <c r="L450" s="86"/>
      <c r="M450" s="138"/>
      <c r="N450" s="144"/>
      <c r="O450" s="144"/>
      <c r="P450" s="87" t="str">
        <f t="shared" si="89"/>
        <v/>
      </c>
      <c r="Q450" s="118" t="str">
        <f t="shared" si="92"/>
        <v/>
      </c>
      <c r="R450" s="11" t="str">
        <f>IF(B450="","",IF(COUNTIF(B451:$B$513,B450)=0,SUMIF($B$14:$B$513,B450,$Q$14:$Q$513),""))</f>
        <v/>
      </c>
      <c r="S450" s="11" t="str">
        <f t="shared" si="93"/>
        <v/>
      </c>
      <c r="T450" s="17"/>
      <c r="U450" s="12"/>
      <c r="V450" s="16" t="str">
        <f t="shared" si="90"/>
        <v/>
      </c>
      <c r="W450" s="14"/>
      <c r="X450" s="153"/>
      <c r="Y450" s="18" t="str">
        <f t="shared" si="94"/>
        <v/>
      </c>
      <c r="Z450" s="18" t="str">
        <f t="shared" si="95"/>
        <v/>
      </c>
      <c r="AF450" s="58" t="str">
        <f t="shared" si="97"/>
        <v/>
      </c>
      <c r="AG450" s="45" t="str">
        <f t="shared" si="96"/>
        <v/>
      </c>
      <c r="AH450" s="130" t="str">
        <f>IF(AF450="","",IF(COUNTIF($AH$15:AH449,"="&amp;SMALL($Z$14:$Z$513,AF450)),"",SMALL($Z$14:$Z$513,AF450)))</f>
        <v/>
      </c>
      <c r="AI450" s="45"/>
      <c r="AJ450" s="126" t="str">
        <f t="shared" si="98"/>
        <v/>
      </c>
    </row>
    <row r="451" spans="2:36" ht="18.95" customHeight="1">
      <c r="B451" s="14"/>
      <c r="C451" s="14"/>
      <c r="D451" s="14"/>
      <c r="E451" s="12"/>
      <c r="F451" s="16" t="str">
        <f t="shared" si="91"/>
        <v/>
      </c>
      <c r="G451" s="15" t="str">
        <f t="shared" si="88"/>
        <v/>
      </c>
      <c r="H451" s="86"/>
      <c r="I451" s="138"/>
      <c r="J451" s="139"/>
      <c r="K451" s="142"/>
      <c r="L451" s="86"/>
      <c r="M451" s="138"/>
      <c r="N451" s="144"/>
      <c r="O451" s="144"/>
      <c r="P451" s="87" t="str">
        <f t="shared" si="89"/>
        <v/>
      </c>
      <c r="Q451" s="118" t="str">
        <f t="shared" si="92"/>
        <v/>
      </c>
      <c r="R451" s="11" t="str">
        <f>IF(B451="","",IF(COUNTIF(B452:$B$513,B451)=0,SUMIF($B$14:$B$513,B451,$Q$14:$Q$513),""))</f>
        <v/>
      </c>
      <c r="S451" s="11" t="str">
        <f t="shared" si="93"/>
        <v/>
      </c>
      <c r="T451" s="17"/>
      <c r="U451" s="12"/>
      <c r="V451" s="16" t="str">
        <f t="shared" si="90"/>
        <v/>
      </c>
      <c r="W451" s="14"/>
      <c r="X451" s="153"/>
      <c r="Y451" s="18" t="str">
        <f t="shared" si="94"/>
        <v/>
      </c>
      <c r="Z451" s="18" t="str">
        <f t="shared" si="95"/>
        <v/>
      </c>
      <c r="AF451" s="58" t="str">
        <f t="shared" si="97"/>
        <v/>
      </c>
      <c r="AG451" s="45" t="str">
        <f t="shared" si="96"/>
        <v/>
      </c>
      <c r="AH451" s="130" t="str">
        <f>IF(AF451="","",IF(COUNTIF($AH$15:AH450,"="&amp;SMALL($Z$14:$Z$513,AF451)),"",SMALL($Z$14:$Z$513,AF451)))</f>
        <v/>
      </c>
      <c r="AI451" s="45"/>
      <c r="AJ451" s="126" t="str">
        <f t="shared" si="98"/>
        <v/>
      </c>
    </row>
    <row r="452" spans="2:36" ht="18.95" customHeight="1">
      <c r="B452" s="14"/>
      <c r="C452" s="14"/>
      <c r="D452" s="14"/>
      <c r="E452" s="12"/>
      <c r="F452" s="16" t="str">
        <f t="shared" si="91"/>
        <v/>
      </c>
      <c r="G452" s="15" t="str">
        <f t="shared" si="88"/>
        <v/>
      </c>
      <c r="H452" s="86"/>
      <c r="I452" s="138"/>
      <c r="J452" s="139"/>
      <c r="K452" s="142"/>
      <c r="L452" s="86"/>
      <c r="M452" s="138"/>
      <c r="N452" s="144"/>
      <c r="O452" s="144"/>
      <c r="P452" s="87" t="str">
        <f t="shared" si="89"/>
        <v/>
      </c>
      <c r="Q452" s="118" t="str">
        <f t="shared" si="92"/>
        <v/>
      </c>
      <c r="R452" s="11" t="str">
        <f>IF(B452="","",IF(COUNTIF(B453:$B$513,B452)=0,SUMIF($B$14:$B$513,B452,$Q$14:$Q$513),""))</f>
        <v/>
      </c>
      <c r="S452" s="11" t="str">
        <f t="shared" si="93"/>
        <v/>
      </c>
      <c r="T452" s="17"/>
      <c r="U452" s="12"/>
      <c r="V452" s="16" t="str">
        <f t="shared" si="90"/>
        <v/>
      </c>
      <c r="W452" s="14"/>
      <c r="X452" s="153"/>
      <c r="Y452" s="18" t="str">
        <f t="shared" si="94"/>
        <v/>
      </c>
      <c r="Z452" s="18" t="str">
        <f t="shared" si="95"/>
        <v/>
      </c>
      <c r="AF452" s="58" t="str">
        <f t="shared" si="97"/>
        <v/>
      </c>
      <c r="AG452" s="45" t="str">
        <f t="shared" si="96"/>
        <v/>
      </c>
      <c r="AH452" s="130" t="str">
        <f>IF(AF452="","",IF(COUNTIF($AH$15:AH451,"="&amp;SMALL($Z$14:$Z$513,AF452)),"",SMALL($Z$14:$Z$513,AF452)))</f>
        <v/>
      </c>
      <c r="AI452" s="45"/>
      <c r="AJ452" s="126" t="str">
        <f t="shared" si="98"/>
        <v/>
      </c>
    </row>
    <row r="453" spans="2:36" ht="18.95" customHeight="1">
      <c r="B453" s="14"/>
      <c r="C453" s="14"/>
      <c r="D453" s="14"/>
      <c r="E453" s="12"/>
      <c r="F453" s="16" t="str">
        <f t="shared" si="91"/>
        <v/>
      </c>
      <c r="G453" s="15" t="str">
        <f t="shared" si="88"/>
        <v/>
      </c>
      <c r="H453" s="86"/>
      <c r="I453" s="138"/>
      <c r="J453" s="139"/>
      <c r="K453" s="142"/>
      <c r="L453" s="86"/>
      <c r="M453" s="138"/>
      <c r="N453" s="144"/>
      <c r="O453" s="144"/>
      <c r="P453" s="87" t="str">
        <f t="shared" si="89"/>
        <v/>
      </c>
      <c r="Q453" s="118" t="str">
        <f t="shared" si="92"/>
        <v/>
      </c>
      <c r="R453" s="11" t="str">
        <f>IF(B453="","",IF(COUNTIF(B454:$B$513,B453)=0,SUMIF($B$14:$B$513,B453,$Q$14:$Q$513),""))</f>
        <v/>
      </c>
      <c r="S453" s="11" t="str">
        <f t="shared" si="93"/>
        <v/>
      </c>
      <c r="T453" s="17"/>
      <c r="U453" s="12"/>
      <c r="V453" s="16" t="str">
        <f t="shared" si="90"/>
        <v/>
      </c>
      <c r="W453" s="14"/>
      <c r="X453" s="153"/>
      <c r="Y453" s="18" t="str">
        <f t="shared" si="94"/>
        <v/>
      </c>
      <c r="Z453" s="18" t="str">
        <f t="shared" si="95"/>
        <v/>
      </c>
      <c r="AF453" s="58" t="str">
        <f t="shared" si="97"/>
        <v/>
      </c>
      <c r="AG453" s="45" t="str">
        <f t="shared" si="96"/>
        <v/>
      </c>
      <c r="AH453" s="130" t="str">
        <f>IF(AF453="","",IF(COUNTIF($AH$15:AH452,"="&amp;SMALL($Z$14:$Z$513,AF453)),"",SMALL($Z$14:$Z$513,AF453)))</f>
        <v/>
      </c>
      <c r="AI453" s="45"/>
      <c r="AJ453" s="126" t="str">
        <f t="shared" si="98"/>
        <v/>
      </c>
    </row>
    <row r="454" spans="2:36" ht="18.95" customHeight="1">
      <c r="B454" s="14"/>
      <c r="C454" s="14"/>
      <c r="D454" s="14"/>
      <c r="E454" s="12"/>
      <c r="F454" s="16" t="str">
        <f t="shared" si="91"/>
        <v/>
      </c>
      <c r="G454" s="15" t="str">
        <f t="shared" si="88"/>
        <v/>
      </c>
      <c r="H454" s="86"/>
      <c r="I454" s="138"/>
      <c r="J454" s="139"/>
      <c r="K454" s="142"/>
      <c r="L454" s="86"/>
      <c r="M454" s="138"/>
      <c r="N454" s="144"/>
      <c r="O454" s="144"/>
      <c r="P454" s="87" t="str">
        <f t="shared" si="89"/>
        <v/>
      </c>
      <c r="Q454" s="118" t="str">
        <f t="shared" si="92"/>
        <v/>
      </c>
      <c r="R454" s="11" t="str">
        <f>IF(B454="","",IF(COUNTIF(B455:$B$513,B454)=0,SUMIF($B$14:$B$513,B454,$Q$14:$Q$513),""))</f>
        <v/>
      </c>
      <c r="S454" s="11" t="str">
        <f t="shared" si="93"/>
        <v/>
      </c>
      <c r="T454" s="17"/>
      <c r="U454" s="12"/>
      <c r="V454" s="16" t="str">
        <f t="shared" si="90"/>
        <v/>
      </c>
      <c r="W454" s="14"/>
      <c r="X454" s="153"/>
      <c r="Y454" s="18" t="str">
        <f t="shared" si="94"/>
        <v/>
      </c>
      <c r="Z454" s="18" t="str">
        <f t="shared" si="95"/>
        <v/>
      </c>
      <c r="AF454" s="58" t="str">
        <f t="shared" si="97"/>
        <v/>
      </c>
      <c r="AG454" s="45" t="str">
        <f t="shared" si="96"/>
        <v/>
      </c>
      <c r="AH454" s="130" t="str">
        <f>IF(AF454="","",IF(COUNTIF($AH$15:AH453,"="&amp;SMALL($Z$14:$Z$513,AF454)),"",SMALL($Z$14:$Z$513,AF454)))</f>
        <v/>
      </c>
      <c r="AI454" s="45"/>
      <c r="AJ454" s="126" t="str">
        <f t="shared" si="98"/>
        <v/>
      </c>
    </row>
    <row r="455" spans="2:36" ht="18.95" customHeight="1">
      <c r="B455" s="14"/>
      <c r="C455" s="14"/>
      <c r="D455" s="14"/>
      <c r="E455" s="12"/>
      <c r="F455" s="16" t="str">
        <f t="shared" si="91"/>
        <v/>
      </c>
      <c r="G455" s="15" t="str">
        <f t="shared" si="88"/>
        <v/>
      </c>
      <c r="H455" s="86"/>
      <c r="I455" s="138"/>
      <c r="J455" s="139"/>
      <c r="K455" s="142"/>
      <c r="L455" s="86"/>
      <c r="M455" s="138"/>
      <c r="N455" s="144"/>
      <c r="O455" s="144"/>
      <c r="P455" s="87" t="str">
        <f t="shared" si="89"/>
        <v/>
      </c>
      <c r="Q455" s="118" t="str">
        <f t="shared" si="92"/>
        <v/>
      </c>
      <c r="R455" s="11" t="str">
        <f>IF(B455="","",IF(COUNTIF(B456:$B$513,B455)=0,SUMIF($B$14:$B$513,B455,$Q$14:$Q$513),""))</f>
        <v/>
      </c>
      <c r="S455" s="11" t="str">
        <f t="shared" si="93"/>
        <v/>
      </c>
      <c r="T455" s="17"/>
      <c r="U455" s="12"/>
      <c r="V455" s="16" t="str">
        <f t="shared" si="90"/>
        <v/>
      </c>
      <c r="W455" s="14"/>
      <c r="X455" s="153"/>
      <c r="Y455" s="18" t="str">
        <f t="shared" si="94"/>
        <v/>
      </c>
      <c r="Z455" s="18" t="str">
        <f t="shared" si="95"/>
        <v/>
      </c>
      <c r="AF455" s="58" t="str">
        <f t="shared" si="97"/>
        <v/>
      </c>
      <c r="AG455" s="45" t="str">
        <f t="shared" si="96"/>
        <v/>
      </c>
      <c r="AH455" s="130" t="str">
        <f>IF(AF455="","",IF(COUNTIF($AH$15:AH454,"="&amp;SMALL($Z$14:$Z$513,AF455)),"",SMALL($Z$14:$Z$513,AF455)))</f>
        <v/>
      </c>
      <c r="AI455" s="45"/>
      <c r="AJ455" s="126" t="str">
        <f t="shared" si="98"/>
        <v/>
      </c>
    </row>
    <row r="456" spans="2:36" ht="18.95" customHeight="1">
      <c r="B456" s="14"/>
      <c r="C456" s="14"/>
      <c r="D456" s="14"/>
      <c r="E456" s="12"/>
      <c r="F456" s="16" t="str">
        <f t="shared" si="91"/>
        <v/>
      </c>
      <c r="G456" s="15" t="str">
        <f t="shared" si="88"/>
        <v/>
      </c>
      <c r="H456" s="86"/>
      <c r="I456" s="138"/>
      <c r="J456" s="139"/>
      <c r="K456" s="142"/>
      <c r="L456" s="86"/>
      <c r="M456" s="138"/>
      <c r="N456" s="144"/>
      <c r="O456" s="144"/>
      <c r="P456" s="87" t="str">
        <f t="shared" si="89"/>
        <v/>
      </c>
      <c r="Q456" s="118" t="str">
        <f t="shared" si="92"/>
        <v/>
      </c>
      <c r="R456" s="11" t="str">
        <f>IF(B456="","",IF(COUNTIF(B457:$B$513,B456)=0,SUMIF($B$14:$B$513,B456,$Q$14:$Q$513),""))</f>
        <v/>
      </c>
      <c r="S456" s="11" t="str">
        <f t="shared" si="93"/>
        <v/>
      </c>
      <c r="T456" s="17"/>
      <c r="U456" s="12"/>
      <c r="V456" s="16" t="str">
        <f t="shared" si="90"/>
        <v/>
      </c>
      <c r="W456" s="14"/>
      <c r="X456" s="153"/>
      <c r="Y456" s="18" t="str">
        <f t="shared" si="94"/>
        <v/>
      </c>
      <c r="Z456" s="18" t="str">
        <f t="shared" si="95"/>
        <v/>
      </c>
      <c r="AF456" s="58" t="str">
        <f t="shared" si="97"/>
        <v/>
      </c>
      <c r="AG456" s="45" t="str">
        <f t="shared" si="96"/>
        <v/>
      </c>
      <c r="AH456" s="130" t="str">
        <f>IF(AF456="","",IF(COUNTIF($AH$15:AH455,"="&amp;SMALL($Z$14:$Z$513,AF456)),"",SMALL($Z$14:$Z$513,AF456)))</f>
        <v/>
      </c>
      <c r="AI456" s="45"/>
      <c r="AJ456" s="126" t="str">
        <f t="shared" si="98"/>
        <v/>
      </c>
    </row>
    <row r="457" spans="2:36" ht="18.95" customHeight="1">
      <c r="B457" s="14"/>
      <c r="C457" s="14"/>
      <c r="D457" s="14"/>
      <c r="E457" s="12"/>
      <c r="F457" s="16" t="str">
        <f t="shared" si="91"/>
        <v/>
      </c>
      <c r="G457" s="15" t="str">
        <f t="shared" si="88"/>
        <v/>
      </c>
      <c r="H457" s="86"/>
      <c r="I457" s="138"/>
      <c r="J457" s="139"/>
      <c r="K457" s="142"/>
      <c r="L457" s="86"/>
      <c r="M457" s="138"/>
      <c r="N457" s="144"/>
      <c r="O457" s="144"/>
      <c r="P457" s="87" t="str">
        <f t="shared" si="89"/>
        <v/>
      </c>
      <c r="Q457" s="118" t="str">
        <f t="shared" si="92"/>
        <v/>
      </c>
      <c r="R457" s="11" t="str">
        <f>IF(B457="","",IF(COUNTIF(B458:$B$513,B457)=0,SUMIF($B$14:$B$513,B457,$Q$14:$Q$513),""))</f>
        <v/>
      </c>
      <c r="S457" s="11" t="str">
        <f t="shared" si="93"/>
        <v/>
      </c>
      <c r="T457" s="17"/>
      <c r="U457" s="12"/>
      <c r="V457" s="16" t="str">
        <f t="shared" si="90"/>
        <v/>
      </c>
      <c r="W457" s="14"/>
      <c r="X457" s="153"/>
      <c r="Y457" s="18" t="str">
        <f t="shared" si="94"/>
        <v/>
      </c>
      <c r="Z457" s="18" t="str">
        <f t="shared" si="95"/>
        <v/>
      </c>
      <c r="AF457" s="58" t="str">
        <f t="shared" si="97"/>
        <v/>
      </c>
      <c r="AG457" s="45" t="str">
        <f t="shared" si="96"/>
        <v/>
      </c>
      <c r="AH457" s="130" t="str">
        <f>IF(AF457="","",IF(COUNTIF($AH$15:AH456,"="&amp;SMALL($Z$14:$Z$513,AF457)),"",SMALL($Z$14:$Z$513,AF457)))</f>
        <v/>
      </c>
      <c r="AI457" s="45"/>
      <c r="AJ457" s="126" t="str">
        <f t="shared" si="98"/>
        <v/>
      </c>
    </row>
    <row r="458" spans="2:36" ht="18.95" customHeight="1">
      <c r="B458" s="14"/>
      <c r="C458" s="14"/>
      <c r="D458" s="14"/>
      <c r="E458" s="12"/>
      <c r="F458" s="16" t="str">
        <f t="shared" si="91"/>
        <v/>
      </c>
      <c r="G458" s="15" t="str">
        <f t="shared" si="88"/>
        <v/>
      </c>
      <c r="H458" s="86"/>
      <c r="I458" s="138"/>
      <c r="J458" s="139"/>
      <c r="K458" s="142"/>
      <c r="L458" s="86"/>
      <c r="M458" s="138"/>
      <c r="N458" s="144"/>
      <c r="O458" s="144"/>
      <c r="P458" s="87" t="str">
        <f t="shared" si="89"/>
        <v/>
      </c>
      <c r="Q458" s="118" t="str">
        <f t="shared" si="92"/>
        <v/>
      </c>
      <c r="R458" s="11" t="str">
        <f>IF(B458="","",IF(COUNTIF(B459:$B$513,B458)=0,SUMIF($B$14:$B$513,B458,$Q$14:$Q$513),""))</f>
        <v/>
      </c>
      <c r="S458" s="11" t="str">
        <f t="shared" si="93"/>
        <v/>
      </c>
      <c r="T458" s="17"/>
      <c r="U458" s="12"/>
      <c r="V458" s="16" t="str">
        <f t="shared" si="90"/>
        <v/>
      </c>
      <c r="W458" s="14"/>
      <c r="X458" s="153"/>
      <c r="Y458" s="18" t="str">
        <f t="shared" si="94"/>
        <v/>
      </c>
      <c r="Z458" s="18" t="str">
        <f t="shared" si="95"/>
        <v/>
      </c>
      <c r="AF458" s="58" t="str">
        <f t="shared" si="97"/>
        <v/>
      </c>
      <c r="AG458" s="45" t="str">
        <f t="shared" si="96"/>
        <v/>
      </c>
      <c r="AH458" s="130" t="str">
        <f>IF(AF458="","",IF(COUNTIF($AH$15:AH457,"="&amp;SMALL($Z$14:$Z$513,AF458)),"",SMALL($Z$14:$Z$513,AF458)))</f>
        <v/>
      </c>
      <c r="AI458" s="45"/>
      <c r="AJ458" s="126" t="str">
        <f t="shared" si="98"/>
        <v/>
      </c>
    </row>
    <row r="459" spans="2:36" ht="18.95" customHeight="1">
      <c r="B459" s="14"/>
      <c r="C459" s="14"/>
      <c r="D459" s="14"/>
      <c r="E459" s="12"/>
      <c r="F459" s="16" t="str">
        <f t="shared" si="91"/>
        <v/>
      </c>
      <c r="G459" s="15" t="str">
        <f t="shared" si="88"/>
        <v/>
      </c>
      <c r="H459" s="86"/>
      <c r="I459" s="138"/>
      <c r="J459" s="139"/>
      <c r="K459" s="142"/>
      <c r="L459" s="86"/>
      <c r="M459" s="138"/>
      <c r="N459" s="144"/>
      <c r="O459" s="144"/>
      <c r="P459" s="87" t="str">
        <f t="shared" si="89"/>
        <v/>
      </c>
      <c r="Q459" s="118" t="str">
        <f t="shared" si="92"/>
        <v/>
      </c>
      <c r="R459" s="11" t="str">
        <f>IF(B459="","",IF(COUNTIF(B460:$B$513,B459)=0,SUMIF($B$14:$B$513,B459,$Q$14:$Q$513),""))</f>
        <v/>
      </c>
      <c r="S459" s="11" t="str">
        <f t="shared" si="93"/>
        <v/>
      </c>
      <c r="T459" s="17"/>
      <c r="U459" s="12"/>
      <c r="V459" s="16" t="str">
        <f t="shared" si="90"/>
        <v/>
      </c>
      <c r="W459" s="14"/>
      <c r="X459" s="153"/>
      <c r="Y459" s="18" t="str">
        <f t="shared" si="94"/>
        <v/>
      </c>
      <c r="Z459" s="18" t="str">
        <f t="shared" si="95"/>
        <v/>
      </c>
      <c r="AF459" s="58" t="str">
        <f t="shared" si="97"/>
        <v/>
      </c>
      <c r="AG459" s="45" t="str">
        <f t="shared" si="96"/>
        <v/>
      </c>
      <c r="AH459" s="130" t="str">
        <f>IF(AF459="","",IF(COUNTIF($AH$15:AH458,"="&amp;SMALL($Z$14:$Z$513,AF459)),"",SMALL($Z$14:$Z$513,AF459)))</f>
        <v/>
      </c>
      <c r="AI459" s="45"/>
      <c r="AJ459" s="126" t="str">
        <f t="shared" si="98"/>
        <v/>
      </c>
    </row>
    <row r="460" spans="2:36" ht="18.95" customHeight="1">
      <c r="B460" s="14"/>
      <c r="C460" s="14"/>
      <c r="D460" s="14"/>
      <c r="E460" s="12"/>
      <c r="F460" s="16" t="str">
        <f t="shared" si="91"/>
        <v/>
      </c>
      <c r="G460" s="15" t="str">
        <f t="shared" si="88"/>
        <v/>
      </c>
      <c r="H460" s="86"/>
      <c r="I460" s="138"/>
      <c r="J460" s="139"/>
      <c r="K460" s="142"/>
      <c r="L460" s="86"/>
      <c r="M460" s="138"/>
      <c r="N460" s="144"/>
      <c r="O460" s="144"/>
      <c r="P460" s="87" t="str">
        <f t="shared" si="89"/>
        <v/>
      </c>
      <c r="Q460" s="118" t="str">
        <f t="shared" si="92"/>
        <v/>
      </c>
      <c r="R460" s="11" t="str">
        <f>IF(B460="","",IF(COUNTIF(B461:$B$513,B460)=0,SUMIF($B$14:$B$513,B460,$Q$14:$Q$513),""))</f>
        <v/>
      </c>
      <c r="S460" s="11" t="str">
        <f t="shared" si="93"/>
        <v/>
      </c>
      <c r="T460" s="17"/>
      <c r="U460" s="12"/>
      <c r="V460" s="16" t="str">
        <f t="shared" si="90"/>
        <v/>
      </c>
      <c r="W460" s="14"/>
      <c r="X460" s="153"/>
      <c r="Y460" s="18" t="str">
        <f t="shared" si="94"/>
        <v/>
      </c>
      <c r="Z460" s="18" t="str">
        <f t="shared" si="95"/>
        <v/>
      </c>
      <c r="AF460" s="58" t="str">
        <f t="shared" si="97"/>
        <v/>
      </c>
      <c r="AG460" s="45" t="str">
        <f t="shared" si="96"/>
        <v/>
      </c>
      <c r="AH460" s="130" t="str">
        <f>IF(AF460="","",IF(COUNTIF($AH$15:AH459,"="&amp;SMALL($Z$14:$Z$513,AF460)),"",SMALL($Z$14:$Z$513,AF460)))</f>
        <v/>
      </c>
      <c r="AI460" s="45"/>
      <c r="AJ460" s="126" t="str">
        <f t="shared" si="98"/>
        <v/>
      </c>
    </row>
    <row r="461" spans="2:36" ht="18.95" customHeight="1">
      <c r="B461" s="14"/>
      <c r="C461" s="14"/>
      <c r="D461" s="14"/>
      <c r="E461" s="12"/>
      <c r="F461" s="16" t="str">
        <f t="shared" si="91"/>
        <v/>
      </c>
      <c r="G461" s="15" t="str">
        <f t="shared" si="88"/>
        <v/>
      </c>
      <c r="H461" s="86"/>
      <c r="I461" s="138"/>
      <c r="J461" s="139"/>
      <c r="K461" s="142"/>
      <c r="L461" s="86"/>
      <c r="M461" s="138"/>
      <c r="N461" s="144"/>
      <c r="O461" s="144"/>
      <c r="P461" s="87" t="str">
        <f t="shared" si="89"/>
        <v/>
      </c>
      <c r="Q461" s="118" t="str">
        <f t="shared" si="92"/>
        <v/>
      </c>
      <c r="R461" s="11" t="str">
        <f>IF(B461="","",IF(COUNTIF(B462:$B$513,B461)=0,SUMIF($B$14:$B$513,B461,$Q$14:$Q$513),""))</f>
        <v/>
      </c>
      <c r="S461" s="11" t="str">
        <f t="shared" si="93"/>
        <v/>
      </c>
      <c r="T461" s="17"/>
      <c r="U461" s="12"/>
      <c r="V461" s="16" t="str">
        <f t="shared" si="90"/>
        <v/>
      </c>
      <c r="W461" s="14"/>
      <c r="X461" s="153"/>
      <c r="Y461" s="18" t="str">
        <f t="shared" si="94"/>
        <v/>
      </c>
      <c r="Z461" s="18" t="str">
        <f t="shared" si="95"/>
        <v/>
      </c>
      <c r="AF461" s="58" t="str">
        <f t="shared" si="97"/>
        <v/>
      </c>
      <c r="AG461" s="45" t="str">
        <f t="shared" si="96"/>
        <v/>
      </c>
      <c r="AH461" s="130" t="str">
        <f>IF(AF461="","",IF(COUNTIF($AH$15:AH460,"="&amp;SMALL($Z$14:$Z$513,AF461)),"",SMALL($Z$14:$Z$513,AF461)))</f>
        <v/>
      </c>
      <c r="AI461" s="45"/>
      <c r="AJ461" s="126" t="str">
        <f t="shared" si="98"/>
        <v/>
      </c>
    </row>
    <row r="462" spans="2:36" ht="18.95" customHeight="1">
      <c r="B462" s="14"/>
      <c r="C462" s="14"/>
      <c r="D462" s="14"/>
      <c r="E462" s="12"/>
      <c r="F462" s="16" t="str">
        <f t="shared" si="91"/>
        <v/>
      </c>
      <c r="G462" s="15" t="str">
        <f t="shared" ref="G462:G513" si="99">IF(F462="","",VLOOKUP(F462,$AM$2:$AN$8,2,0))</f>
        <v/>
      </c>
      <c r="H462" s="86"/>
      <c r="I462" s="138"/>
      <c r="J462" s="139"/>
      <c r="K462" s="142"/>
      <c r="L462" s="86"/>
      <c r="M462" s="138"/>
      <c r="N462" s="144"/>
      <c r="O462" s="144"/>
      <c r="P462" s="87" t="str">
        <f t="shared" ref="P462:P513" si="100">IF(C462="","",IF(OR(L462="",M462="",O462=""),0,(M462-N462*(L462="No"))*VLOOKUP(O462,$AP$2:$AR$3,IF(L462="No",3,2),0)))</f>
        <v/>
      </c>
      <c r="Q462" s="118" t="str">
        <f t="shared" si="92"/>
        <v/>
      </c>
      <c r="R462" s="11" t="str">
        <f>IF(B462="","",IF(COUNTIF(B463:$B$513,B462)=0,SUMIF($B$14:$B$513,B462,$Q$14:$Q$513),""))</f>
        <v/>
      </c>
      <c r="S462" s="11" t="str">
        <f t="shared" si="93"/>
        <v/>
      </c>
      <c r="T462" s="17"/>
      <c r="U462" s="12"/>
      <c r="V462" s="16" t="str">
        <f t="shared" ref="V462:V513" si="101">IF(C462="","",VALUE(MID(U462,1,2)))</f>
        <v/>
      </c>
      <c r="W462" s="14"/>
      <c r="X462" s="153"/>
      <c r="Y462" s="18" t="str">
        <f t="shared" si="94"/>
        <v/>
      </c>
      <c r="Z462" s="18" t="str">
        <f t="shared" si="95"/>
        <v/>
      </c>
      <c r="AF462" s="58" t="str">
        <f t="shared" si="97"/>
        <v/>
      </c>
      <c r="AG462" s="45" t="str">
        <f t="shared" si="96"/>
        <v/>
      </c>
      <c r="AH462" s="130" t="str">
        <f>IF(AF462="","",IF(COUNTIF($AH$15:AH461,"="&amp;SMALL($Z$14:$Z$513,AF462)),"",SMALL($Z$14:$Z$513,AF462)))</f>
        <v/>
      </c>
      <c r="AI462" s="45"/>
      <c r="AJ462" s="126" t="str">
        <f t="shared" si="98"/>
        <v/>
      </c>
    </row>
    <row r="463" spans="2:36" ht="18.95" customHeight="1">
      <c r="B463" s="14"/>
      <c r="C463" s="14"/>
      <c r="D463" s="14"/>
      <c r="E463" s="12"/>
      <c r="F463" s="16" t="str">
        <f t="shared" ref="F463:F513" si="102">IF(C463="","",VALUE(MID(E463,1,2)))</f>
        <v/>
      </c>
      <c r="G463" s="15" t="str">
        <f t="shared" si="99"/>
        <v/>
      </c>
      <c r="H463" s="86"/>
      <c r="I463" s="138"/>
      <c r="J463" s="139"/>
      <c r="K463" s="142"/>
      <c r="L463" s="86"/>
      <c r="M463" s="138"/>
      <c r="N463" s="144"/>
      <c r="O463" s="144"/>
      <c r="P463" s="87" t="str">
        <f t="shared" si="100"/>
        <v/>
      </c>
      <c r="Q463" s="118" t="str">
        <f t="shared" ref="Q463:Q513" si="103">IF(C463="","",IF(F463=1,MAX(I463-H463,0),IF(F463=2,H463,IF(F463=3,MAX(H463-G463*J463,0),MAX(G463*(H463+K463-P463),0)))))</f>
        <v/>
      </c>
      <c r="R463" s="11" t="str">
        <f>IF(B463="","",IF(COUNTIF(B464:$B$513,B463)=0,SUMIF($B$14:$B$513,B463,$Q$14:$Q$513),""))</f>
        <v/>
      </c>
      <c r="S463" s="11" t="str">
        <f t="shared" ref="S463:S513" si="104">IF(R463="","",R463^2)</f>
        <v/>
      </c>
      <c r="T463" s="17"/>
      <c r="U463" s="12"/>
      <c r="V463" s="16" t="str">
        <f t="shared" si="101"/>
        <v/>
      </c>
      <c r="W463" s="14"/>
      <c r="X463" s="153"/>
      <c r="Y463" s="18" t="str">
        <f t="shared" ref="Y463:Y513" si="105">IF(X463="", IF(V463="","",IF(V463=3,$AF$4,IF(V463=2,$AF$3,VLOOKUP(W463,$AH$2:$AI$9,2,FALSE)))),IF(X463&lt;=75%,4.175%,(IF(X463&lt;=95%,4.175%-(X463-75%)*(4.175%-1.2%)/(95%-75%),IF(X463&lt;=100%,1.2%-(X463-95%)*(1.2%-0.5%)/(100%-95%),IF(X463&lt;=122%,0.5%-(X463-100%)*(0.5%-0.24%)/(122%-100%),IF(X463&lt;=125%,0.24%-(X463-122%)*(0.24%-0.2%)/(125%-122%),IF(X463&lt;=150%,0.2%-(X463-125%)*(0.2%-0.1%)/(150%-125%),IF(X463&lt;=175%,0.1%-(X463-150%)*(0.1%-0.05%)/(175%-150%),IF(X463&lt;=196%,0.05%-(X463-175%)*(0.05%-0.01%)/(196%-175%),0.01%))))))))))</f>
        <v/>
      </c>
      <c r="Z463" s="18" t="str">
        <f t="shared" ref="Z463:Z513" si="106">IF(R463="","",SUMPRODUCT($Q$14:$Q$513,$Y$14:$Y$513,($B$14:$B$513=B463)*1)/R463)</f>
        <v/>
      </c>
      <c r="AF463" s="58" t="str">
        <f t="shared" si="97"/>
        <v/>
      </c>
      <c r="AG463" s="45" t="str">
        <f t="shared" ref="AG463:AG513" si="107">IF(AH463="","",RANK(AH463,$AH$15:$AH$513,1))</f>
        <v/>
      </c>
      <c r="AH463" s="130" t="str">
        <f>IF(AF463="","",IF(COUNTIF($AH$15:AH462,"="&amp;SMALL($Z$14:$Z$513,AF463)),"",SMALL($Z$14:$Z$513,AF463)))</f>
        <v/>
      </c>
      <c r="AI463" s="45"/>
      <c r="AJ463" s="126" t="str">
        <f t="shared" si="98"/>
        <v/>
      </c>
    </row>
    <row r="464" spans="2:36" ht="18.95" customHeight="1">
      <c r="B464" s="14"/>
      <c r="C464" s="14"/>
      <c r="D464" s="14"/>
      <c r="E464" s="12"/>
      <c r="F464" s="16" t="str">
        <f t="shared" si="102"/>
        <v/>
      </c>
      <c r="G464" s="15" t="str">
        <f t="shared" si="99"/>
        <v/>
      </c>
      <c r="H464" s="86"/>
      <c r="I464" s="138"/>
      <c r="J464" s="139"/>
      <c r="K464" s="142"/>
      <c r="L464" s="86"/>
      <c r="M464" s="138"/>
      <c r="N464" s="144"/>
      <c r="O464" s="144"/>
      <c r="P464" s="87" t="str">
        <f t="shared" si="100"/>
        <v/>
      </c>
      <c r="Q464" s="118" t="str">
        <f t="shared" si="103"/>
        <v/>
      </c>
      <c r="R464" s="11" t="str">
        <f>IF(B464="","",IF(COUNTIF(B465:$B$513,B464)=0,SUMIF($B$14:$B$513,B464,$Q$14:$Q$513),""))</f>
        <v/>
      </c>
      <c r="S464" s="11" t="str">
        <f t="shared" si="104"/>
        <v/>
      </c>
      <c r="T464" s="17"/>
      <c r="U464" s="12"/>
      <c r="V464" s="16" t="str">
        <f t="shared" si="101"/>
        <v/>
      </c>
      <c r="W464" s="14"/>
      <c r="X464" s="153"/>
      <c r="Y464" s="18" t="str">
        <f t="shared" si="105"/>
        <v/>
      </c>
      <c r="Z464" s="18" t="str">
        <f t="shared" si="106"/>
        <v/>
      </c>
      <c r="AF464" s="58" t="str">
        <f t="shared" ref="AF464:AF513" si="108">IF(AF463="","",IF(AF463=$AF$13,"",AF463+1))</f>
        <v/>
      </c>
      <c r="AG464" s="45" t="str">
        <f t="shared" si="107"/>
        <v/>
      </c>
      <c r="AH464" s="130" t="str">
        <f>IF(AF464="","",IF(COUNTIF($AH$15:AH463,"="&amp;SMALL($Z$14:$Z$513,AF464)),"",SMALL($Z$14:$Z$513,AF464)))</f>
        <v/>
      </c>
      <c r="AI464" s="45"/>
      <c r="AJ464" s="126" t="str">
        <f t="shared" ref="AJ464:AJ513" si="109">IF(ISNA(VLOOKUP(AI464,$AG$15:$AH$513,2,0)),"",VLOOKUP(AI464,$AG$15:$AH$513,2,0))</f>
        <v/>
      </c>
    </row>
    <row r="465" spans="2:36" ht="18.95" customHeight="1">
      <c r="B465" s="14"/>
      <c r="C465" s="14"/>
      <c r="D465" s="14"/>
      <c r="E465" s="12"/>
      <c r="F465" s="16" t="str">
        <f t="shared" si="102"/>
        <v/>
      </c>
      <c r="G465" s="15" t="str">
        <f t="shared" si="99"/>
        <v/>
      </c>
      <c r="H465" s="86"/>
      <c r="I465" s="138"/>
      <c r="J465" s="139"/>
      <c r="K465" s="142"/>
      <c r="L465" s="86"/>
      <c r="M465" s="138"/>
      <c r="N465" s="144"/>
      <c r="O465" s="144"/>
      <c r="P465" s="87" t="str">
        <f t="shared" si="100"/>
        <v/>
      </c>
      <c r="Q465" s="118" t="str">
        <f t="shared" si="103"/>
        <v/>
      </c>
      <c r="R465" s="11" t="str">
        <f>IF(B465="","",IF(COUNTIF(B466:$B$513,B465)=0,SUMIF($B$14:$B$513,B465,$Q$14:$Q$513),""))</f>
        <v/>
      </c>
      <c r="S465" s="11" t="str">
        <f t="shared" si="104"/>
        <v/>
      </c>
      <c r="T465" s="17"/>
      <c r="U465" s="12"/>
      <c r="V465" s="16" t="str">
        <f t="shared" si="101"/>
        <v/>
      </c>
      <c r="W465" s="14"/>
      <c r="X465" s="153"/>
      <c r="Y465" s="18" t="str">
        <f t="shared" si="105"/>
        <v/>
      </c>
      <c r="Z465" s="18" t="str">
        <f t="shared" si="106"/>
        <v/>
      </c>
      <c r="AF465" s="58" t="str">
        <f t="shared" si="108"/>
        <v/>
      </c>
      <c r="AG465" s="45" t="str">
        <f t="shared" si="107"/>
        <v/>
      </c>
      <c r="AH465" s="130" t="str">
        <f>IF(AF465="","",IF(COUNTIF($AH$15:AH464,"="&amp;SMALL($Z$14:$Z$513,AF465)),"",SMALL($Z$14:$Z$513,AF465)))</f>
        <v/>
      </c>
      <c r="AI465" s="45"/>
      <c r="AJ465" s="126" t="str">
        <f t="shared" si="109"/>
        <v/>
      </c>
    </row>
    <row r="466" spans="2:36" ht="18.95" customHeight="1">
      <c r="B466" s="14"/>
      <c r="C466" s="14"/>
      <c r="D466" s="14"/>
      <c r="E466" s="12"/>
      <c r="F466" s="16" t="str">
        <f t="shared" si="102"/>
        <v/>
      </c>
      <c r="G466" s="15" t="str">
        <f t="shared" si="99"/>
        <v/>
      </c>
      <c r="H466" s="86"/>
      <c r="I466" s="138"/>
      <c r="J466" s="139"/>
      <c r="K466" s="142"/>
      <c r="L466" s="86"/>
      <c r="M466" s="138"/>
      <c r="N466" s="144"/>
      <c r="O466" s="144"/>
      <c r="P466" s="87" t="str">
        <f t="shared" si="100"/>
        <v/>
      </c>
      <c r="Q466" s="118" t="str">
        <f t="shared" si="103"/>
        <v/>
      </c>
      <c r="R466" s="11" t="str">
        <f>IF(B466="","",IF(COUNTIF(B467:$B$513,B466)=0,SUMIF($B$14:$B$513,B466,$Q$14:$Q$513),""))</f>
        <v/>
      </c>
      <c r="S466" s="11" t="str">
        <f t="shared" si="104"/>
        <v/>
      </c>
      <c r="T466" s="17"/>
      <c r="U466" s="12"/>
      <c r="V466" s="16" t="str">
        <f t="shared" si="101"/>
        <v/>
      </c>
      <c r="W466" s="14"/>
      <c r="X466" s="153"/>
      <c r="Y466" s="18" t="str">
        <f t="shared" si="105"/>
        <v/>
      </c>
      <c r="Z466" s="18" t="str">
        <f t="shared" si="106"/>
        <v/>
      </c>
      <c r="AF466" s="58" t="str">
        <f t="shared" si="108"/>
        <v/>
      </c>
      <c r="AG466" s="45" t="str">
        <f t="shared" si="107"/>
        <v/>
      </c>
      <c r="AH466" s="130" t="str">
        <f>IF(AF466="","",IF(COUNTIF($AH$15:AH465,"="&amp;SMALL($Z$14:$Z$513,AF466)),"",SMALL($Z$14:$Z$513,AF466)))</f>
        <v/>
      </c>
      <c r="AI466" s="45"/>
      <c r="AJ466" s="126" t="str">
        <f t="shared" si="109"/>
        <v/>
      </c>
    </row>
    <row r="467" spans="2:36" ht="18.95" customHeight="1">
      <c r="B467" s="14"/>
      <c r="C467" s="14"/>
      <c r="D467" s="14"/>
      <c r="E467" s="12"/>
      <c r="F467" s="16" t="str">
        <f t="shared" si="102"/>
        <v/>
      </c>
      <c r="G467" s="15" t="str">
        <f t="shared" si="99"/>
        <v/>
      </c>
      <c r="H467" s="86"/>
      <c r="I467" s="138"/>
      <c r="J467" s="139"/>
      <c r="K467" s="142"/>
      <c r="L467" s="86"/>
      <c r="M467" s="138"/>
      <c r="N467" s="144"/>
      <c r="O467" s="144"/>
      <c r="P467" s="87" t="str">
        <f t="shared" si="100"/>
        <v/>
      </c>
      <c r="Q467" s="118" t="str">
        <f t="shared" si="103"/>
        <v/>
      </c>
      <c r="R467" s="11" t="str">
        <f>IF(B467="","",IF(COUNTIF(B468:$B$513,B467)=0,SUMIF($B$14:$B$513,B467,$Q$14:$Q$513),""))</f>
        <v/>
      </c>
      <c r="S467" s="11" t="str">
        <f t="shared" si="104"/>
        <v/>
      </c>
      <c r="T467" s="17"/>
      <c r="U467" s="12"/>
      <c r="V467" s="16" t="str">
        <f t="shared" si="101"/>
        <v/>
      </c>
      <c r="W467" s="14"/>
      <c r="X467" s="153"/>
      <c r="Y467" s="18" t="str">
        <f t="shared" si="105"/>
        <v/>
      </c>
      <c r="Z467" s="18" t="str">
        <f t="shared" si="106"/>
        <v/>
      </c>
      <c r="AF467" s="58" t="str">
        <f t="shared" si="108"/>
        <v/>
      </c>
      <c r="AG467" s="45" t="str">
        <f t="shared" si="107"/>
        <v/>
      </c>
      <c r="AH467" s="130" t="str">
        <f>IF(AF467="","",IF(COUNTIF($AH$15:AH466,"="&amp;SMALL($Z$14:$Z$513,AF467)),"",SMALL($Z$14:$Z$513,AF467)))</f>
        <v/>
      </c>
      <c r="AI467" s="45"/>
      <c r="AJ467" s="126" t="str">
        <f t="shared" si="109"/>
        <v/>
      </c>
    </row>
    <row r="468" spans="2:36" ht="18.95" customHeight="1">
      <c r="B468" s="14"/>
      <c r="C468" s="14"/>
      <c r="D468" s="14"/>
      <c r="E468" s="12"/>
      <c r="F468" s="16" t="str">
        <f t="shared" si="102"/>
        <v/>
      </c>
      <c r="G468" s="15" t="str">
        <f t="shared" si="99"/>
        <v/>
      </c>
      <c r="H468" s="86"/>
      <c r="I468" s="138"/>
      <c r="J468" s="139"/>
      <c r="K468" s="142"/>
      <c r="L468" s="86"/>
      <c r="M468" s="138"/>
      <c r="N468" s="144"/>
      <c r="O468" s="144"/>
      <c r="P468" s="87" t="str">
        <f t="shared" si="100"/>
        <v/>
      </c>
      <c r="Q468" s="118" t="str">
        <f t="shared" si="103"/>
        <v/>
      </c>
      <c r="R468" s="11" t="str">
        <f>IF(B468="","",IF(COUNTIF(B469:$B$513,B468)=0,SUMIF($B$14:$B$513,B468,$Q$14:$Q$513),""))</f>
        <v/>
      </c>
      <c r="S468" s="11" t="str">
        <f t="shared" si="104"/>
        <v/>
      </c>
      <c r="T468" s="17"/>
      <c r="U468" s="12"/>
      <c r="V468" s="16" t="str">
        <f t="shared" si="101"/>
        <v/>
      </c>
      <c r="W468" s="14"/>
      <c r="X468" s="153"/>
      <c r="Y468" s="18" t="str">
        <f t="shared" si="105"/>
        <v/>
      </c>
      <c r="Z468" s="18" t="str">
        <f t="shared" si="106"/>
        <v/>
      </c>
      <c r="AF468" s="58" t="str">
        <f t="shared" si="108"/>
        <v/>
      </c>
      <c r="AG468" s="45" t="str">
        <f t="shared" si="107"/>
        <v/>
      </c>
      <c r="AH468" s="130" t="str">
        <f>IF(AF468="","",IF(COUNTIF($AH$15:AH467,"="&amp;SMALL($Z$14:$Z$513,AF468)),"",SMALL($Z$14:$Z$513,AF468)))</f>
        <v/>
      </c>
      <c r="AI468" s="45"/>
      <c r="AJ468" s="126" t="str">
        <f t="shared" si="109"/>
        <v/>
      </c>
    </row>
    <row r="469" spans="2:36" ht="18.95" customHeight="1">
      <c r="B469" s="14"/>
      <c r="C469" s="14"/>
      <c r="D469" s="14"/>
      <c r="E469" s="12"/>
      <c r="F469" s="16" t="str">
        <f t="shared" si="102"/>
        <v/>
      </c>
      <c r="G469" s="15" t="str">
        <f t="shared" si="99"/>
        <v/>
      </c>
      <c r="H469" s="86"/>
      <c r="I469" s="138"/>
      <c r="J469" s="139"/>
      <c r="K469" s="142"/>
      <c r="L469" s="86"/>
      <c r="M469" s="138"/>
      <c r="N469" s="144"/>
      <c r="O469" s="144"/>
      <c r="P469" s="87" t="str">
        <f t="shared" si="100"/>
        <v/>
      </c>
      <c r="Q469" s="118" t="str">
        <f t="shared" si="103"/>
        <v/>
      </c>
      <c r="R469" s="11" t="str">
        <f>IF(B469="","",IF(COUNTIF(B470:$B$513,B469)=0,SUMIF($B$14:$B$513,B469,$Q$14:$Q$513),""))</f>
        <v/>
      </c>
      <c r="S469" s="11" t="str">
        <f t="shared" si="104"/>
        <v/>
      </c>
      <c r="T469" s="17"/>
      <c r="U469" s="12"/>
      <c r="V469" s="16" t="str">
        <f t="shared" si="101"/>
        <v/>
      </c>
      <c r="W469" s="14"/>
      <c r="X469" s="153"/>
      <c r="Y469" s="18" t="str">
        <f t="shared" si="105"/>
        <v/>
      </c>
      <c r="Z469" s="18" t="str">
        <f t="shared" si="106"/>
        <v/>
      </c>
      <c r="AF469" s="58" t="str">
        <f t="shared" si="108"/>
        <v/>
      </c>
      <c r="AG469" s="45" t="str">
        <f t="shared" si="107"/>
        <v/>
      </c>
      <c r="AH469" s="130" t="str">
        <f>IF(AF469="","",IF(COUNTIF($AH$15:AH468,"="&amp;SMALL($Z$14:$Z$513,AF469)),"",SMALL($Z$14:$Z$513,AF469)))</f>
        <v/>
      </c>
      <c r="AI469" s="45"/>
      <c r="AJ469" s="126" t="str">
        <f t="shared" si="109"/>
        <v/>
      </c>
    </row>
    <row r="470" spans="2:36" ht="18.95" customHeight="1">
      <c r="B470" s="14"/>
      <c r="C470" s="14"/>
      <c r="D470" s="14"/>
      <c r="E470" s="12"/>
      <c r="F470" s="16" t="str">
        <f t="shared" si="102"/>
        <v/>
      </c>
      <c r="G470" s="15" t="str">
        <f t="shared" si="99"/>
        <v/>
      </c>
      <c r="H470" s="86"/>
      <c r="I470" s="138"/>
      <c r="J470" s="139"/>
      <c r="K470" s="142"/>
      <c r="L470" s="86"/>
      <c r="M470" s="138"/>
      <c r="N470" s="144"/>
      <c r="O470" s="144"/>
      <c r="P470" s="87" t="str">
        <f t="shared" si="100"/>
        <v/>
      </c>
      <c r="Q470" s="118" t="str">
        <f t="shared" si="103"/>
        <v/>
      </c>
      <c r="R470" s="11" t="str">
        <f>IF(B470="","",IF(COUNTIF(B471:$B$513,B470)=0,SUMIF($B$14:$B$513,B470,$Q$14:$Q$513),""))</f>
        <v/>
      </c>
      <c r="S470" s="11" t="str">
        <f t="shared" si="104"/>
        <v/>
      </c>
      <c r="T470" s="17"/>
      <c r="U470" s="12"/>
      <c r="V470" s="16" t="str">
        <f t="shared" si="101"/>
        <v/>
      </c>
      <c r="W470" s="14"/>
      <c r="X470" s="153"/>
      <c r="Y470" s="18" t="str">
        <f t="shared" si="105"/>
        <v/>
      </c>
      <c r="Z470" s="18" t="str">
        <f t="shared" si="106"/>
        <v/>
      </c>
      <c r="AF470" s="58" t="str">
        <f t="shared" si="108"/>
        <v/>
      </c>
      <c r="AG470" s="45" t="str">
        <f t="shared" si="107"/>
        <v/>
      </c>
      <c r="AH470" s="130" t="str">
        <f>IF(AF470="","",IF(COUNTIF($AH$15:AH469,"="&amp;SMALL($Z$14:$Z$513,AF470)),"",SMALL($Z$14:$Z$513,AF470)))</f>
        <v/>
      </c>
      <c r="AI470" s="45"/>
      <c r="AJ470" s="126" t="str">
        <f t="shared" si="109"/>
        <v/>
      </c>
    </row>
    <row r="471" spans="2:36" ht="18.95" customHeight="1">
      <c r="B471" s="14"/>
      <c r="C471" s="14"/>
      <c r="D471" s="14"/>
      <c r="E471" s="12"/>
      <c r="F471" s="16" t="str">
        <f t="shared" si="102"/>
        <v/>
      </c>
      <c r="G471" s="15" t="str">
        <f t="shared" si="99"/>
        <v/>
      </c>
      <c r="H471" s="86"/>
      <c r="I471" s="138"/>
      <c r="J471" s="139"/>
      <c r="K471" s="142"/>
      <c r="L471" s="86"/>
      <c r="M471" s="138"/>
      <c r="N471" s="144"/>
      <c r="O471" s="144"/>
      <c r="P471" s="87" t="str">
        <f t="shared" si="100"/>
        <v/>
      </c>
      <c r="Q471" s="118" t="str">
        <f t="shared" si="103"/>
        <v/>
      </c>
      <c r="R471" s="11" t="str">
        <f>IF(B471="","",IF(COUNTIF(B472:$B$513,B471)=0,SUMIF($B$14:$B$513,B471,$Q$14:$Q$513),""))</f>
        <v/>
      </c>
      <c r="S471" s="11" t="str">
        <f t="shared" si="104"/>
        <v/>
      </c>
      <c r="T471" s="17"/>
      <c r="U471" s="12"/>
      <c r="V471" s="16" t="str">
        <f t="shared" si="101"/>
        <v/>
      </c>
      <c r="W471" s="14"/>
      <c r="X471" s="153"/>
      <c r="Y471" s="18" t="str">
        <f t="shared" si="105"/>
        <v/>
      </c>
      <c r="Z471" s="18" t="str">
        <f t="shared" si="106"/>
        <v/>
      </c>
      <c r="AF471" s="58" t="str">
        <f t="shared" si="108"/>
        <v/>
      </c>
      <c r="AG471" s="45" t="str">
        <f t="shared" si="107"/>
        <v/>
      </c>
      <c r="AH471" s="130" t="str">
        <f>IF(AF471="","",IF(COUNTIF($AH$15:AH470,"="&amp;SMALL($Z$14:$Z$513,AF471)),"",SMALL($Z$14:$Z$513,AF471)))</f>
        <v/>
      </c>
      <c r="AI471" s="45"/>
      <c r="AJ471" s="126" t="str">
        <f t="shared" si="109"/>
        <v/>
      </c>
    </row>
    <row r="472" spans="2:36" ht="18.95" customHeight="1">
      <c r="B472" s="14"/>
      <c r="C472" s="14"/>
      <c r="D472" s="14"/>
      <c r="E472" s="12"/>
      <c r="F472" s="16" t="str">
        <f t="shared" si="102"/>
        <v/>
      </c>
      <c r="G472" s="15" t="str">
        <f t="shared" si="99"/>
        <v/>
      </c>
      <c r="H472" s="86"/>
      <c r="I472" s="138"/>
      <c r="J472" s="139"/>
      <c r="K472" s="142"/>
      <c r="L472" s="86"/>
      <c r="M472" s="138"/>
      <c r="N472" s="144"/>
      <c r="O472" s="144"/>
      <c r="P472" s="87" t="str">
        <f t="shared" si="100"/>
        <v/>
      </c>
      <c r="Q472" s="118" t="str">
        <f t="shared" si="103"/>
        <v/>
      </c>
      <c r="R472" s="11" t="str">
        <f>IF(B472="","",IF(COUNTIF(B473:$B$513,B472)=0,SUMIF($B$14:$B$513,B472,$Q$14:$Q$513),""))</f>
        <v/>
      </c>
      <c r="S472" s="11" t="str">
        <f t="shared" si="104"/>
        <v/>
      </c>
      <c r="T472" s="17"/>
      <c r="U472" s="12"/>
      <c r="V472" s="16" t="str">
        <f t="shared" si="101"/>
        <v/>
      </c>
      <c r="W472" s="14"/>
      <c r="X472" s="153"/>
      <c r="Y472" s="18" t="str">
        <f t="shared" si="105"/>
        <v/>
      </c>
      <c r="Z472" s="18" t="str">
        <f t="shared" si="106"/>
        <v/>
      </c>
      <c r="AF472" s="58" t="str">
        <f t="shared" si="108"/>
        <v/>
      </c>
      <c r="AG472" s="45" t="str">
        <f t="shared" si="107"/>
        <v/>
      </c>
      <c r="AH472" s="130" t="str">
        <f>IF(AF472="","",IF(COUNTIF($AH$15:AH471,"="&amp;SMALL($Z$14:$Z$513,AF472)),"",SMALL($Z$14:$Z$513,AF472)))</f>
        <v/>
      </c>
      <c r="AI472" s="45"/>
      <c r="AJ472" s="126" t="str">
        <f t="shared" si="109"/>
        <v/>
      </c>
    </row>
    <row r="473" spans="2:36" ht="18.95" customHeight="1">
      <c r="B473" s="14"/>
      <c r="C473" s="14"/>
      <c r="D473" s="14"/>
      <c r="E473" s="12"/>
      <c r="F473" s="16" t="str">
        <f t="shared" si="102"/>
        <v/>
      </c>
      <c r="G473" s="15" t="str">
        <f t="shared" si="99"/>
        <v/>
      </c>
      <c r="H473" s="86"/>
      <c r="I473" s="138"/>
      <c r="J473" s="139"/>
      <c r="K473" s="142"/>
      <c r="L473" s="86"/>
      <c r="M473" s="138"/>
      <c r="N473" s="144"/>
      <c r="O473" s="144"/>
      <c r="P473" s="87" t="str">
        <f t="shared" si="100"/>
        <v/>
      </c>
      <c r="Q473" s="118" t="str">
        <f t="shared" si="103"/>
        <v/>
      </c>
      <c r="R473" s="11" t="str">
        <f>IF(B473="","",IF(COUNTIF(B474:$B$513,B473)=0,SUMIF($B$14:$B$513,B473,$Q$14:$Q$513),""))</f>
        <v/>
      </c>
      <c r="S473" s="11" t="str">
        <f t="shared" si="104"/>
        <v/>
      </c>
      <c r="T473" s="17"/>
      <c r="U473" s="12"/>
      <c r="V473" s="16" t="str">
        <f t="shared" si="101"/>
        <v/>
      </c>
      <c r="W473" s="14"/>
      <c r="X473" s="153"/>
      <c r="Y473" s="18" t="str">
        <f t="shared" si="105"/>
        <v/>
      </c>
      <c r="Z473" s="18" t="str">
        <f t="shared" si="106"/>
        <v/>
      </c>
      <c r="AF473" s="58" t="str">
        <f t="shared" si="108"/>
        <v/>
      </c>
      <c r="AG473" s="45" t="str">
        <f t="shared" si="107"/>
        <v/>
      </c>
      <c r="AH473" s="130" t="str">
        <f>IF(AF473="","",IF(COUNTIF($AH$15:AH472,"="&amp;SMALL($Z$14:$Z$513,AF473)),"",SMALL($Z$14:$Z$513,AF473)))</f>
        <v/>
      </c>
      <c r="AI473" s="45"/>
      <c r="AJ473" s="126" t="str">
        <f t="shared" si="109"/>
        <v/>
      </c>
    </row>
    <row r="474" spans="2:36" ht="18.95" customHeight="1">
      <c r="B474" s="14"/>
      <c r="C474" s="14"/>
      <c r="D474" s="14"/>
      <c r="E474" s="12"/>
      <c r="F474" s="16" t="str">
        <f t="shared" si="102"/>
        <v/>
      </c>
      <c r="G474" s="15" t="str">
        <f t="shared" si="99"/>
        <v/>
      </c>
      <c r="H474" s="86"/>
      <c r="I474" s="138"/>
      <c r="J474" s="139"/>
      <c r="K474" s="142"/>
      <c r="L474" s="86"/>
      <c r="M474" s="138"/>
      <c r="N474" s="144"/>
      <c r="O474" s="144"/>
      <c r="P474" s="87" t="str">
        <f t="shared" si="100"/>
        <v/>
      </c>
      <c r="Q474" s="118" t="str">
        <f t="shared" si="103"/>
        <v/>
      </c>
      <c r="R474" s="11" t="str">
        <f>IF(B474="","",IF(COUNTIF(B475:$B$513,B474)=0,SUMIF($B$14:$B$513,B474,$Q$14:$Q$513),""))</f>
        <v/>
      </c>
      <c r="S474" s="11" t="str">
        <f t="shared" si="104"/>
        <v/>
      </c>
      <c r="T474" s="17"/>
      <c r="U474" s="12"/>
      <c r="V474" s="16" t="str">
        <f t="shared" si="101"/>
        <v/>
      </c>
      <c r="W474" s="14"/>
      <c r="X474" s="153"/>
      <c r="Y474" s="18" t="str">
        <f t="shared" si="105"/>
        <v/>
      </c>
      <c r="Z474" s="18" t="str">
        <f t="shared" si="106"/>
        <v/>
      </c>
      <c r="AF474" s="58" t="str">
        <f t="shared" si="108"/>
        <v/>
      </c>
      <c r="AG474" s="45" t="str">
        <f t="shared" si="107"/>
        <v/>
      </c>
      <c r="AH474" s="130" t="str">
        <f>IF(AF474="","",IF(COUNTIF($AH$15:AH473,"="&amp;SMALL($Z$14:$Z$513,AF474)),"",SMALL($Z$14:$Z$513,AF474)))</f>
        <v/>
      </c>
      <c r="AI474" s="45"/>
      <c r="AJ474" s="126" t="str">
        <f t="shared" si="109"/>
        <v/>
      </c>
    </row>
    <row r="475" spans="2:36" ht="18.95" customHeight="1">
      <c r="B475" s="14"/>
      <c r="C475" s="14"/>
      <c r="D475" s="14"/>
      <c r="E475" s="12"/>
      <c r="F475" s="16" t="str">
        <f t="shared" si="102"/>
        <v/>
      </c>
      <c r="G475" s="15" t="str">
        <f t="shared" si="99"/>
        <v/>
      </c>
      <c r="H475" s="86"/>
      <c r="I475" s="138"/>
      <c r="J475" s="139"/>
      <c r="K475" s="142"/>
      <c r="L475" s="86"/>
      <c r="M475" s="138"/>
      <c r="N475" s="144"/>
      <c r="O475" s="144"/>
      <c r="P475" s="87" t="str">
        <f t="shared" si="100"/>
        <v/>
      </c>
      <c r="Q475" s="118" t="str">
        <f t="shared" si="103"/>
        <v/>
      </c>
      <c r="R475" s="11" t="str">
        <f>IF(B475="","",IF(COUNTIF(B476:$B$513,B475)=0,SUMIF($B$14:$B$513,B475,$Q$14:$Q$513),""))</f>
        <v/>
      </c>
      <c r="S475" s="11" t="str">
        <f t="shared" si="104"/>
        <v/>
      </c>
      <c r="T475" s="17"/>
      <c r="U475" s="12"/>
      <c r="V475" s="16" t="str">
        <f t="shared" si="101"/>
        <v/>
      </c>
      <c r="W475" s="14"/>
      <c r="X475" s="153"/>
      <c r="Y475" s="18" t="str">
        <f t="shared" si="105"/>
        <v/>
      </c>
      <c r="Z475" s="18" t="str">
        <f t="shared" si="106"/>
        <v/>
      </c>
      <c r="AF475" s="58" t="str">
        <f t="shared" si="108"/>
        <v/>
      </c>
      <c r="AG475" s="45" t="str">
        <f t="shared" si="107"/>
        <v/>
      </c>
      <c r="AH475" s="130" t="str">
        <f>IF(AF475="","",IF(COUNTIF($AH$15:AH474,"="&amp;SMALL($Z$14:$Z$513,AF475)),"",SMALL($Z$14:$Z$513,AF475)))</f>
        <v/>
      </c>
      <c r="AI475" s="45"/>
      <c r="AJ475" s="126" t="str">
        <f t="shared" si="109"/>
        <v/>
      </c>
    </row>
    <row r="476" spans="2:36" ht="18.95" customHeight="1">
      <c r="B476" s="14"/>
      <c r="C476" s="14"/>
      <c r="D476" s="14"/>
      <c r="E476" s="12"/>
      <c r="F476" s="16" t="str">
        <f t="shared" si="102"/>
        <v/>
      </c>
      <c r="G476" s="15" t="str">
        <f t="shared" si="99"/>
        <v/>
      </c>
      <c r="H476" s="86"/>
      <c r="I476" s="138"/>
      <c r="J476" s="139"/>
      <c r="K476" s="142"/>
      <c r="L476" s="86"/>
      <c r="M476" s="138"/>
      <c r="N476" s="144"/>
      <c r="O476" s="144"/>
      <c r="P476" s="87" t="str">
        <f t="shared" si="100"/>
        <v/>
      </c>
      <c r="Q476" s="118" t="str">
        <f t="shared" si="103"/>
        <v/>
      </c>
      <c r="R476" s="11" t="str">
        <f>IF(B476="","",IF(COUNTIF(B477:$B$513,B476)=0,SUMIF($B$14:$B$513,B476,$Q$14:$Q$513),""))</f>
        <v/>
      </c>
      <c r="S476" s="11" t="str">
        <f t="shared" si="104"/>
        <v/>
      </c>
      <c r="T476" s="17"/>
      <c r="U476" s="12"/>
      <c r="V476" s="16" t="str">
        <f t="shared" si="101"/>
        <v/>
      </c>
      <c r="W476" s="14"/>
      <c r="X476" s="153"/>
      <c r="Y476" s="18" t="str">
        <f t="shared" si="105"/>
        <v/>
      </c>
      <c r="Z476" s="18" t="str">
        <f t="shared" si="106"/>
        <v/>
      </c>
      <c r="AF476" s="58" t="str">
        <f t="shared" si="108"/>
        <v/>
      </c>
      <c r="AG476" s="45" t="str">
        <f t="shared" si="107"/>
        <v/>
      </c>
      <c r="AH476" s="130" t="str">
        <f>IF(AF476="","",IF(COUNTIF($AH$15:AH475,"="&amp;SMALL($Z$14:$Z$513,AF476)),"",SMALL($Z$14:$Z$513,AF476)))</f>
        <v/>
      </c>
      <c r="AI476" s="45"/>
      <c r="AJ476" s="126" t="str">
        <f t="shared" si="109"/>
        <v/>
      </c>
    </row>
    <row r="477" spans="2:36" ht="18.95" customHeight="1">
      <c r="B477" s="14"/>
      <c r="C477" s="14"/>
      <c r="D477" s="14"/>
      <c r="E477" s="12"/>
      <c r="F477" s="16" t="str">
        <f t="shared" si="102"/>
        <v/>
      </c>
      <c r="G477" s="15" t="str">
        <f t="shared" si="99"/>
        <v/>
      </c>
      <c r="H477" s="86"/>
      <c r="I477" s="138"/>
      <c r="J477" s="139"/>
      <c r="K477" s="142"/>
      <c r="L477" s="86"/>
      <c r="M477" s="138"/>
      <c r="N477" s="144"/>
      <c r="O477" s="144"/>
      <c r="P477" s="87" t="str">
        <f t="shared" si="100"/>
        <v/>
      </c>
      <c r="Q477" s="118" t="str">
        <f t="shared" si="103"/>
        <v/>
      </c>
      <c r="R477" s="11" t="str">
        <f>IF(B477="","",IF(COUNTIF(B478:$B$513,B477)=0,SUMIF($B$14:$B$513,B477,$Q$14:$Q$513),""))</f>
        <v/>
      </c>
      <c r="S477" s="11" t="str">
        <f t="shared" si="104"/>
        <v/>
      </c>
      <c r="T477" s="17"/>
      <c r="U477" s="12"/>
      <c r="V477" s="16" t="str">
        <f t="shared" si="101"/>
        <v/>
      </c>
      <c r="W477" s="14"/>
      <c r="X477" s="153"/>
      <c r="Y477" s="18" t="str">
        <f t="shared" si="105"/>
        <v/>
      </c>
      <c r="Z477" s="18" t="str">
        <f t="shared" si="106"/>
        <v/>
      </c>
      <c r="AF477" s="58" t="str">
        <f t="shared" si="108"/>
        <v/>
      </c>
      <c r="AG477" s="45" t="str">
        <f t="shared" si="107"/>
        <v/>
      </c>
      <c r="AH477" s="130" t="str">
        <f>IF(AF477="","",IF(COUNTIF($AH$15:AH476,"="&amp;SMALL($Z$14:$Z$513,AF477)),"",SMALL($Z$14:$Z$513,AF477)))</f>
        <v/>
      </c>
      <c r="AI477" s="45"/>
      <c r="AJ477" s="126" t="str">
        <f t="shared" si="109"/>
        <v/>
      </c>
    </row>
    <row r="478" spans="2:36" ht="18.95" customHeight="1">
      <c r="B478" s="14"/>
      <c r="C478" s="14"/>
      <c r="D478" s="14"/>
      <c r="E478" s="12"/>
      <c r="F478" s="16" t="str">
        <f t="shared" si="102"/>
        <v/>
      </c>
      <c r="G478" s="15" t="str">
        <f t="shared" si="99"/>
        <v/>
      </c>
      <c r="H478" s="86"/>
      <c r="I478" s="138"/>
      <c r="J478" s="139"/>
      <c r="K478" s="142"/>
      <c r="L478" s="86"/>
      <c r="M478" s="138"/>
      <c r="N478" s="144"/>
      <c r="O478" s="144"/>
      <c r="P478" s="87" t="str">
        <f t="shared" si="100"/>
        <v/>
      </c>
      <c r="Q478" s="118" t="str">
        <f t="shared" si="103"/>
        <v/>
      </c>
      <c r="R478" s="11" t="str">
        <f>IF(B478="","",IF(COUNTIF(B479:$B$513,B478)=0,SUMIF($B$14:$B$513,B478,$Q$14:$Q$513),""))</f>
        <v/>
      </c>
      <c r="S478" s="11" t="str">
        <f t="shared" si="104"/>
        <v/>
      </c>
      <c r="T478" s="17"/>
      <c r="U478" s="12"/>
      <c r="V478" s="16" t="str">
        <f t="shared" si="101"/>
        <v/>
      </c>
      <c r="W478" s="14"/>
      <c r="X478" s="153"/>
      <c r="Y478" s="18" t="str">
        <f t="shared" si="105"/>
        <v/>
      </c>
      <c r="Z478" s="18" t="str">
        <f t="shared" si="106"/>
        <v/>
      </c>
      <c r="AF478" s="58" t="str">
        <f t="shared" si="108"/>
        <v/>
      </c>
      <c r="AG478" s="45" t="str">
        <f t="shared" si="107"/>
        <v/>
      </c>
      <c r="AH478" s="130" t="str">
        <f>IF(AF478="","",IF(COUNTIF($AH$15:AH477,"="&amp;SMALL($Z$14:$Z$513,AF478)),"",SMALL($Z$14:$Z$513,AF478)))</f>
        <v/>
      </c>
      <c r="AI478" s="45"/>
      <c r="AJ478" s="126" t="str">
        <f t="shared" si="109"/>
        <v/>
      </c>
    </row>
    <row r="479" spans="2:36" ht="18.95" customHeight="1">
      <c r="B479" s="14"/>
      <c r="C479" s="14"/>
      <c r="D479" s="14"/>
      <c r="E479" s="12"/>
      <c r="F479" s="16" t="str">
        <f t="shared" si="102"/>
        <v/>
      </c>
      <c r="G479" s="15" t="str">
        <f t="shared" si="99"/>
        <v/>
      </c>
      <c r="H479" s="86"/>
      <c r="I479" s="138"/>
      <c r="J479" s="139"/>
      <c r="K479" s="142"/>
      <c r="L479" s="86"/>
      <c r="M479" s="138"/>
      <c r="N479" s="144"/>
      <c r="O479" s="144"/>
      <c r="P479" s="87" t="str">
        <f t="shared" si="100"/>
        <v/>
      </c>
      <c r="Q479" s="118" t="str">
        <f t="shared" si="103"/>
        <v/>
      </c>
      <c r="R479" s="11" t="str">
        <f>IF(B479="","",IF(COUNTIF(B480:$B$513,B479)=0,SUMIF($B$14:$B$513,B479,$Q$14:$Q$513),""))</f>
        <v/>
      </c>
      <c r="S479" s="11" t="str">
        <f t="shared" si="104"/>
        <v/>
      </c>
      <c r="T479" s="17"/>
      <c r="U479" s="12"/>
      <c r="V479" s="16" t="str">
        <f t="shared" si="101"/>
        <v/>
      </c>
      <c r="W479" s="14"/>
      <c r="X479" s="153"/>
      <c r="Y479" s="18" t="str">
        <f t="shared" si="105"/>
        <v/>
      </c>
      <c r="Z479" s="18" t="str">
        <f t="shared" si="106"/>
        <v/>
      </c>
      <c r="AF479" s="58" t="str">
        <f t="shared" si="108"/>
        <v/>
      </c>
      <c r="AG479" s="45" t="str">
        <f t="shared" si="107"/>
        <v/>
      </c>
      <c r="AH479" s="130" t="str">
        <f>IF(AF479="","",IF(COUNTIF($AH$15:AH478,"="&amp;SMALL($Z$14:$Z$513,AF479)),"",SMALL($Z$14:$Z$513,AF479)))</f>
        <v/>
      </c>
      <c r="AI479" s="45"/>
      <c r="AJ479" s="126" t="str">
        <f t="shared" si="109"/>
        <v/>
      </c>
    </row>
    <row r="480" spans="2:36" ht="18.95" customHeight="1">
      <c r="B480" s="14"/>
      <c r="C480" s="14"/>
      <c r="D480" s="14"/>
      <c r="E480" s="12"/>
      <c r="F480" s="16" t="str">
        <f t="shared" si="102"/>
        <v/>
      </c>
      <c r="G480" s="15" t="str">
        <f t="shared" si="99"/>
        <v/>
      </c>
      <c r="H480" s="86"/>
      <c r="I480" s="138"/>
      <c r="J480" s="139"/>
      <c r="K480" s="142"/>
      <c r="L480" s="86"/>
      <c r="M480" s="138"/>
      <c r="N480" s="144"/>
      <c r="O480" s="144"/>
      <c r="P480" s="87" t="str">
        <f t="shared" si="100"/>
        <v/>
      </c>
      <c r="Q480" s="118" t="str">
        <f t="shared" si="103"/>
        <v/>
      </c>
      <c r="R480" s="11" t="str">
        <f>IF(B480="","",IF(COUNTIF(B481:$B$513,B480)=0,SUMIF($B$14:$B$513,B480,$Q$14:$Q$513),""))</f>
        <v/>
      </c>
      <c r="S480" s="11" t="str">
        <f t="shared" si="104"/>
        <v/>
      </c>
      <c r="T480" s="17"/>
      <c r="U480" s="12"/>
      <c r="V480" s="16" t="str">
        <f t="shared" si="101"/>
        <v/>
      </c>
      <c r="W480" s="14"/>
      <c r="X480" s="153"/>
      <c r="Y480" s="18" t="str">
        <f t="shared" si="105"/>
        <v/>
      </c>
      <c r="Z480" s="18" t="str">
        <f t="shared" si="106"/>
        <v/>
      </c>
      <c r="AF480" s="58" t="str">
        <f t="shared" si="108"/>
        <v/>
      </c>
      <c r="AG480" s="45" t="str">
        <f t="shared" si="107"/>
        <v/>
      </c>
      <c r="AH480" s="130" t="str">
        <f>IF(AF480="","",IF(COUNTIF($AH$15:AH479,"="&amp;SMALL($Z$14:$Z$513,AF480)),"",SMALL($Z$14:$Z$513,AF480)))</f>
        <v/>
      </c>
      <c r="AI480" s="45"/>
      <c r="AJ480" s="126" t="str">
        <f t="shared" si="109"/>
        <v/>
      </c>
    </row>
    <row r="481" spans="2:36" ht="18.95" customHeight="1">
      <c r="B481" s="14"/>
      <c r="C481" s="14"/>
      <c r="D481" s="14"/>
      <c r="E481" s="12"/>
      <c r="F481" s="16" t="str">
        <f t="shared" si="102"/>
        <v/>
      </c>
      <c r="G481" s="15" t="str">
        <f t="shared" si="99"/>
        <v/>
      </c>
      <c r="H481" s="86"/>
      <c r="I481" s="138"/>
      <c r="J481" s="139"/>
      <c r="K481" s="142"/>
      <c r="L481" s="86"/>
      <c r="M481" s="138"/>
      <c r="N481" s="144"/>
      <c r="O481" s="144"/>
      <c r="P481" s="87" t="str">
        <f t="shared" si="100"/>
        <v/>
      </c>
      <c r="Q481" s="118" t="str">
        <f t="shared" si="103"/>
        <v/>
      </c>
      <c r="R481" s="11" t="str">
        <f>IF(B481="","",IF(COUNTIF(B482:$B$513,B481)=0,SUMIF($B$14:$B$513,B481,$Q$14:$Q$513),""))</f>
        <v/>
      </c>
      <c r="S481" s="11" t="str">
        <f t="shared" si="104"/>
        <v/>
      </c>
      <c r="T481" s="17"/>
      <c r="U481" s="12"/>
      <c r="V481" s="16" t="str">
        <f t="shared" si="101"/>
        <v/>
      </c>
      <c r="W481" s="14"/>
      <c r="X481" s="153"/>
      <c r="Y481" s="18" t="str">
        <f t="shared" si="105"/>
        <v/>
      </c>
      <c r="Z481" s="18" t="str">
        <f t="shared" si="106"/>
        <v/>
      </c>
      <c r="AF481" s="58" t="str">
        <f t="shared" si="108"/>
        <v/>
      </c>
      <c r="AG481" s="45" t="str">
        <f t="shared" si="107"/>
        <v/>
      </c>
      <c r="AH481" s="130" t="str">
        <f>IF(AF481="","",IF(COUNTIF($AH$15:AH480,"="&amp;SMALL($Z$14:$Z$513,AF481)),"",SMALL($Z$14:$Z$513,AF481)))</f>
        <v/>
      </c>
      <c r="AI481" s="45"/>
      <c r="AJ481" s="126" t="str">
        <f t="shared" si="109"/>
        <v/>
      </c>
    </row>
    <row r="482" spans="2:36" ht="18.95" customHeight="1">
      <c r="B482" s="14"/>
      <c r="C482" s="14"/>
      <c r="D482" s="14"/>
      <c r="E482" s="12"/>
      <c r="F482" s="16" t="str">
        <f t="shared" si="102"/>
        <v/>
      </c>
      <c r="G482" s="15" t="str">
        <f t="shared" si="99"/>
        <v/>
      </c>
      <c r="H482" s="86"/>
      <c r="I482" s="138"/>
      <c r="J482" s="139"/>
      <c r="K482" s="142"/>
      <c r="L482" s="86"/>
      <c r="M482" s="138"/>
      <c r="N482" s="144"/>
      <c r="O482" s="144"/>
      <c r="P482" s="87" t="str">
        <f t="shared" si="100"/>
        <v/>
      </c>
      <c r="Q482" s="118" t="str">
        <f t="shared" si="103"/>
        <v/>
      </c>
      <c r="R482" s="11" t="str">
        <f>IF(B482="","",IF(COUNTIF(B483:$B$513,B482)=0,SUMIF($B$14:$B$513,B482,$Q$14:$Q$513),""))</f>
        <v/>
      </c>
      <c r="S482" s="11" t="str">
        <f t="shared" si="104"/>
        <v/>
      </c>
      <c r="T482" s="17"/>
      <c r="U482" s="12"/>
      <c r="V482" s="16" t="str">
        <f t="shared" si="101"/>
        <v/>
      </c>
      <c r="W482" s="14"/>
      <c r="X482" s="153"/>
      <c r="Y482" s="18" t="str">
        <f t="shared" si="105"/>
        <v/>
      </c>
      <c r="Z482" s="18" t="str">
        <f t="shared" si="106"/>
        <v/>
      </c>
      <c r="AF482" s="58" t="str">
        <f t="shared" si="108"/>
        <v/>
      </c>
      <c r="AG482" s="45" t="str">
        <f t="shared" si="107"/>
        <v/>
      </c>
      <c r="AH482" s="130" t="str">
        <f>IF(AF482="","",IF(COUNTIF($AH$15:AH481,"="&amp;SMALL($Z$14:$Z$513,AF482)),"",SMALL($Z$14:$Z$513,AF482)))</f>
        <v/>
      </c>
      <c r="AI482" s="45"/>
      <c r="AJ482" s="126" t="str">
        <f t="shared" si="109"/>
        <v/>
      </c>
    </row>
    <row r="483" spans="2:36" ht="18.95" customHeight="1">
      <c r="B483" s="14"/>
      <c r="C483" s="14"/>
      <c r="D483" s="14"/>
      <c r="E483" s="12"/>
      <c r="F483" s="16" t="str">
        <f t="shared" si="102"/>
        <v/>
      </c>
      <c r="G483" s="15" t="str">
        <f t="shared" si="99"/>
        <v/>
      </c>
      <c r="H483" s="86"/>
      <c r="I483" s="138"/>
      <c r="J483" s="139"/>
      <c r="K483" s="142"/>
      <c r="L483" s="86"/>
      <c r="M483" s="138"/>
      <c r="N483" s="144"/>
      <c r="O483" s="144"/>
      <c r="P483" s="87" t="str">
        <f t="shared" si="100"/>
        <v/>
      </c>
      <c r="Q483" s="118" t="str">
        <f t="shared" si="103"/>
        <v/>
      </c>
      <c r="R483" s="11" t="str">
        <f>IF(B483="","",IF(COUNTIF(B484:$B$513,B483)=0,SUMIF($B$14:$B$513,B483,$Q$14:$Q$513),""))</f>
        <v/>
      </c>
      <c r="S483" s="11" t="str">
        <f t="shared" si="104"/>
        <v/>
      </c>
      <c r="T483" s="17"/>
      <c r="U483" s="12"/>
      <c r="V483" s="16" t="str">
        <f t="shared" si="101"/>
        <v/>
      </c>
      <c r="W483" s="14"/>
      <c r="X483" s="153"/>
      <c r="Y483" s="18" t="str">
        <f t="shared" si="105"/>
        <v/>
      </c>
      <c r="Z483" s="18" t="str">
        <f t="shared" si="106"/>
        <v/>
      </c>
      <c r="AF483" s="58" t="str">
        <f t="shared" si="108"/>
        <v/>
      </c>
      <c r="AG483" s="45" t="str">
        <f t="shared" si="107"/>
        <v/>
      </c>
      <c r="AH483" s="130" t="str">
        <f>IF(AF483="","",IF(COUNTIF($AH$15:AH482,"="&amp;SMALL($Z$14:$Z$513,AF483)),"",SMALL($Z$14:$Z$513,AF483)))</f>
        <v/>
      </c>
      <c r="AI483" s="45"/>
      <c r="AJ483" s="126" t="str">
        <f t="shared" si="109"/>
        <v/>
      </c>
    </row>
    <row r="484" spans="2:36" ht="18.95" customHeight="1">
      <c r="B484" s="14"/>
      <c r="C484" s="14"/>
      <c r="D484" s="14"/>
      <c r="E484" s="12"/>
      <c r="F484" s="16" t="str">
        <f t="shared" si="102"/>
        <v/>
      </c>
      <c r="G484" s="15" t="str">
        <f t="shared" si="99"/>
        <v/>
      </c>
      <c r="H484" s="86"/>
      <c r="I484" s="138"/>
      <c r="J484" s="139"/>
      <c r="K484" s="142"/>
      <c r="L484" s="86"/>
      <c r="M484" s="138"/>
      <c r="N484" s="144"/>
      <c r="O484" s="144"/>
      <c r="P484" s="87" t="str">
        <f t="shared" si="100"/>
        <v/>
      </c>
      <c r="Q484" s="118" t="str">
        <f t="shared" si="103"/>
        <v/>
      </c>
      <c r="R484" s="11" t="str">
        <f>IF(B484="","",IF(COUNTIF(B485:$B$513,B484)=0,SUMIF($B$14:$B$513,B484,$Q$14:$Q$513),""))</f>
        <v/>
      </c>
      <c r="S484" s="11" t="str">
        <f t="shared" si="104"/>
        <v/>
      </c>
      <c r="T484" s="17"/>
      <c r="U484" s="12"/>
      <c r="V484" s="16" t="str">
        <f t="shared" si="101"/>
        <v/>
      </c>
      <c r="W484" s="14"/>
      <c r="X484" s="153"/>
      <c r="Y484" s="18" t="str">
        <f t="shared" si="105"/>
        <v/>
      </c>
      <c r="Z484" s="18" t="str">
        <f t="shared" si="106"/>
        <v/>
      </c>
      <c r="AF484" s="58" t="str">
        <f t="shared" si="108"/>
        <v/>
      </c>
      <c r="AG484" s="45" t="str">
        <f t="shared" si="107"/>
        <v/>
      </c>
      <c r="AH484" s="130" t="str">
        <f>IF(AF484="","",IF(COUNTIF($AH$15:AH483,"="&amp;SMALL($Z$14:$Z$513,AF484)),"",SMALL($Z$14:$Z$513,AF484)))</f>
        <v/>
      </c>
      <c r="AI484" s="45"/>
      <c r="AJ484" s="126" t="str">
        <f t="shared" si="109"/>
        <v/>
      </c>
    </row>
    <row r="485" spans="2:36" ht="18.95" customHeight="1">
      <c r="B485" s="14"/>
      <c r="C485" s="14"/>
      <c r="D485" s="14"/>
      <c r="E485" s="12"/>
      <c r="F485" s="16" t="str">
        <f t="shared" si="102"/>
        <v/>
      </c>
      <c r="G485" s="15" t="str">
        <f t="shared" si="99"/>
        <v/>
      </c>
      <c r="H485" s="86"/>
      <c r="I485" s="138"/>
      <c r="J485" s="139"/>
      <c r="K485" s="142"/>
      <c r="L485" s="86"/>
      <c r="M485" s="138"/>
      <c r="N485" s="144"/>
      <c r="O485" s="144"/>
      <c r="P485" s="87" t="str">
        <f t="shared" si="100"/>
        <v/>
      </c>
      <c r="Q485" s="118" t="str">
        <f t="shared" si="103"/>
        <v/>
      </c>
      <c r="R485" s="11" t="str">
        <f>IF(B485="","",IF(COUNTIF(B486:$B$513,B485)=0,SUMIF($B$14:$B$513,B485,$Q$14:$Q$513),""))</f>
        <v/>
      </c>
      <c r="S485" s="11" t="str">
        <f t="shared" si="104"/>
        <v/>
      </c>
      <c r="T485" s="17"/>
      <c r="U485" s="12"/>
      <c r="V485" s="16" t="str">
        <f t="shared" si="101"/>
        <v/>
      </c>
      <c r="W485" s="14"/>
      <c r="X485" s="153"/>
      <c r="Y485" s="18" t="str">
        <f t="shared" si="105"/>
        <v/>
      </c>
      <c r="Z485" s="18" t="str">
        <f t="shared" si="106"/>
        <v/>
      </c>
      <c r="AF485" s="58" t="str">
        <f t="shared" si="108"/>
        <v/>
      </c>
      <c r="AG485" s="45" t="str">
        <f t="shared" si="107"/>
        <v/>
      </c>
      <c r="AH485" s="130" t="str">
        <f>IF(AF485="","",IF(COUNTIF($AH$15:AH484,"="&amp;SMALL($Z$14:$Z$513,AF485)),"",SMALL($Z$14:$Z$513,AF485)))</f>
        <v/>
      </c>
      <c r="AI485" s="45"/>
      <c r="AJ485" s="126" t="str">
        <f t="shared" si="109"/>
        <v/>
      </c>
    </row>
    <row r="486" spans="2:36" ht="18.95" customHeight="1">
      <c r="B486" s="14"/>
      <c r="C486" s="14"/>
      <c r="D486" s="14"/>
      <c r="E486" s="12"/>
      <c r="F486" s="16" t="str">
        <f t="shared" si="102"/>
        <v/>
      </c>
      <c r="G486" s="15" t="str">
        <f t="shared" si="99"/>
        <v/>
      </c>
      <c r="H486" s="86"/>
      <c r="I486" s="138"/>
      <c r="J486" s="139"/>
      <c r="K486" s="142"/>
      <c r="L486" s="86"/>
      <c r="M486" s="138"/>
      <c r="N486" s="144"/>
      <c r="O486" s="144"/>
      <c r="P486" s="87" t="str">
        <f t="shared" si="100"/>
        <v/>
      </c>
      <c r="Q486" s="118" t="str">
        <f t="shared" si="103"/>
        <v/>
      </c>
      <c r="R486" s="11" t="str">
        <f>IF(B486="","",IF(COUNTIF(B487:$B$513,B486)=0,SUMIF($B$14:$B$513,B486,$Q$14:$Q$513),""))</f>
        <v/>
      </c>
      <c r="S486" s="11" t="str">
        <f t="shared" si="104"/>
        <v/>
      </c>
      <c r="T486" s="17"/>
      <c r="U486" s="12"/>
      <c r="V486" s="16" t="str">
        <f t="shared" si="101"/>
        <v/>
      </c>
      <c r="W486" s="14"/>
      <c r="X486" s="153"/>
      <c r="Y486" s="18" t="str">
        <f t="shared" si="105"/>
        <v/>
      </c>
      <c r="Z486" s="18" t="str">
        <f t="shared" si="106"/>
        <v/>
      </c>
      <c r="AF486" s="58" t="str">
        <f t="shared" si="108"/>
        <v/>
      </c>
      <c r="AG486" s="45" t="str">
        <f t="shared" si="107"/>
        <v/>
      </c>
      <c r="AH486" s="130" t="str">
        <f>IF(AF486="","",IF(COUNTIF($AH$15:AH485,"="&amp;SMALL($Z$14:$Z$513,AF486)),"",SMALL($Z$14:$Z$513,AF486)))</f>
        <v/>
      </c>
      <c r="AI486" s="45"/>
      <c r="AJ486" s="126" t="str">
        <f t="shared" si="109"/>
        <v/>
      </c>
    </row>
    <row r="487" spans="2:36" ht="18.95" customHeight="1">
      <c r="B487" s="14"/>
      <c r="C487" s="14"/>
      <c r="D487" s="14"/>
      <c r="E487" s="12"/>
      <c r="F487" s="16" t="str">
        <f t="shared" si="102"/>
        <v/>
      </c>
      <c r="G487" s="15" t="str">
        <f t="shared" si="99"/>
        <v/>
      </c>
      <c r="H487" s="86"/>
      <c r="I487" s="138"/>
      <c r="J487" s="139"/>
      <c r="K487" s="142"/>
      <c r="L487" s="86"/>
      <c r="M487" s="138"/>
      <c r="N487" s="144"/>
      <c r="O487" s="144"/>
      <c r="P487" s="87" t="str">
        <f t="shared" si="100"/>
        <v/>
      </c>
      <c r="Q487" s="118" t="str">
        <f t="shared" si="103"/>
        <v/>
      </c>
      <c r="R487" s="11" t="str">
        <f>IF(B487="","",IF(COUNTIF(B488:$B$513,B487)=0,SUMIF($B$14:$B$513,B487,$Q$14:$Q$513),""))</f>
        <v/>
      </c>
      <c r="S487" s="11" t="str">
        <f t="shared" si="104"/>
        <v/>
      </c>
      <c r="T487" s="17"/>
      <c r="U487" s="12"/>
      <c r="V487" s="16" t="str">
        <f t="shared" si="101"/>
        <v/>
      </c>
      <c r="W487" s="14"/>
      <c r="X487" s="153"/>
      <c r="Y487" s="18" t="str">
        <f t="shared" si="105"/>
        <v/>
      </c>
      <c r="Z487" s="18" t="str">
        <f t="shared" si="106"/>
        <v/>
      </c>
      <c r="AF487" s="58" t="str">
        <f t="shared" si="108"/>
        <v/>
      </c>
      <c r="AG487" s="45" t="str">
        <f t="shared" si="107"/>
        <v/>
      </c>
      <c r="AH487" s="130" t="str">
        <f>IF(AF487="","",IF(COUNTIF($AH$15:AH486,"="&amp;SMALL($Z$14:$Z$513,AF487)),"",SMALL($Z$14:$Z$513,AF487)))</f>
        <v/>
      </c>
      <c r="AI487" s="45"/>
      <c r="AJ487" s="126" t="str">
        <f t="shared" si="109"/>
        <v/>
      </c>
    </row>
    <row r="488" spans="2:36" ht="18.95" customHeight="1">
      <c r="B488" s="14"/>
      <c r="C488" s="14"/>
      <c r="D488" s="14"/>
      <c r="E488" s="12"/>
      <c r="F488" s="16" t="str">
        <f t="shared" si="102"/>
        <v/>
      </c>
      <c r="G488" s="15" t="str">
        <f t="shared" si="99"/>
        <v/>
      </c>
      <c r="H488" s="86"/>
      <c r="I488" s="138"/>
      <c r="J488" s="139"/>
      <c r="K488" s="142"/>
      <c r="L488" s="86"/>
      <c r="M488" s="138"/>
      <c r="N488" s="144"/>
      <c r="O488" s="144"/>
      <c r="P488" s="87" t="str">
        <f t="shared" si="100"/>
        <v/>
      </c>
      <c r="Q488" s="118" t="str">
        <f t="shared" si="103"/>
        <v/>
      </c>
      <c r="R488" s="11" t="str">
        <f>IF(B488="","",IF(COUNTIF(B489:$B$513,B488)=0,SUMIF($B$14:$B$513,B488,$Q$14:$Q$513),""))</f>
        <v/>
      </c>
      <c r="S488" s="11" t="str">
        <f t="shared" si="104"/>
        <v/>
      </c>
      <c r="T488" s="17"/>
      <c r="U488" s="12"/>
      <c r="V488" s="16" t="str">
        <f t="shared" si="101"/>
        <v/>
      </c>
      <c r="W488" s="14"/>
      <c r="X488" s="153"/>
      <c r="Y488" s="18" t="str">
        <f t="shared" si="105"/>
        <v/>
      </c>
      <c r="Z488" s="18" t="str">
        <f t="shared" si="106"/>
        <v/>
      </c>
      <c r="AF488" s="58" t="str">
        <f t="shared" si="108"/>
        <v/>
      </c>
      <c r="AG488" s="45" t="str">
        <f t="shared" si="107"/>
        <v/>
      </c>
      <c r="AH488" s="130" t="str">
        <f>IF(AF488="","",IF(COUNTIF($AH$15:AH487,"="&amp;SMALL($Z$14:$Z$513,AF488)),"",SMALL($Z$14:$Z$513,AF488)))</f>
        <v/>
      </c>
      <c r="AI488" s="45"/>
      <c r="AJ488" s="126" t="str">
        <f t="shared" si="109"/>
        <v/>
      </c>
    </row>
    <row r="489" spans="2:36" ht="18.95" customHeight="1">
      <c r="B489" s="14"/>
      <c r="C489" s="14"/>
      <c r="D489" s="14"/>
      <c r="E489" s="12"/>
      <c r="F489" s="16" t="str">
        <f t="shared" si="102"/>
        <v/>
      </c>
      <c r="G489" s="15" t="str">
        <f t="shared" si="99"/>
        <v/>
      </c>
      <c r="H489" s="86"/>
      <c r="I489" s="138"/>
      <c r="J489" s="139"/>
      <c r="K489" s="142"/>
      <c r="L489" s="86"/>
      <c r="M489" s="138"/>
      <c r="N489" s="144"/>
      <c r="O489" s="144"/>
      <c r="P489" s="87" t="str">
        <f t="shared" si="100"/>
        <v/>
      </c>
      <c r="Q489" s="118" t="str">
        <f t="shared" si="103"/>
        <v/>
      </c>
      <c r="R489" s="11" t="str">
        <f>IF(B489="","",IF(COUNTIF(B490:$B$513,B489)=0,SUMIF($B$14:$B$513,B489,$Q$14:$Q$513),""))</f>
        <v/>
      </c>
      <c r="S489" s="11" t="str">
        <f t="shared" si="104"/>
        <v/>
      </c>
      <c r="T489" s="17"/>
      <c r="U489" s="12"/>
      <c r="V489" s="16" t="str">
        <f t="shared" si="101"/>
        <v/>
      </c>
      <c r="W489" s="14"/>
      <c r="X489" s="153"/>
      <c r="Y489" s="18" t="str">
        <f t="shared" si="105"/>
        <v/>
      </c>
      <c r="Z489" s="18" t="str">
        <f t="shared" si="106"/>
        <v/>
      </c>
      <c r="AF489" s="58" t="str">
        <f t="shared" si="108"/>
        <v/>
      </c>
      <c r="AG489" s="45" t="str">
        <f t="shared" si="107"/>
        <v/>
      </c>
      <c r="AH489" s="130" t="str">
        <f>IF(AF489="","",IF(COUNTIF($AH$15:AH488,"="&amp;SMALL($Z$14:$Z$513,AF489)),"",SMALL($Z$14:$Z$513,AF489)))</f>
        <v/>
      </c>
      <c r="AI489" s="45"/>
      <c r="AJ489" s="126" t="str">
        <f t="shared" si="109"/>
        <v/>
      </c>
    </row>
    <row r="490" spans="2:36" ht="18.95" customHeight="1">
      <c r="B490" s="14"/>
      <c r="C490" s="14"/>
      <c r="D490" s="14"/>
      <c r="E490" s="12"/>
      <c r="F490" s="16" t="str">
        <f t="shared" si="102"/>
        <v/>
      </c>
      <c r="G490" s="15" t="str">
        <f t="shared" si="99"/>
        <v/>
      </c>
      <c r="H490" s="86"/>
      <c r="I490" s="138"/>
      <c r="J490" s="139"/>
      <c r="K490" s="142"/>
      <c r="L490" s="86"/>
      <c r="M490" s="138"/>
      <c r="N490" s="144"/>
      <c r="O490" s="144"/>
      <c r="P490" s="87" t="str">
        <f t="shared" si="100"/>
        <v/>
      </c>
      <c r="Q490" s="118" t="str">
        <f t="shared" si="103"/>
        <v/>
      </c>
      <c r="R490" s="11" t="str">
        <f>IF(B490="","",IF(COUNTIF(B491:$B$513,B490)=0,SUMIF($B$14:$B$513,B490,$Q$14:$Q$513),""))</f>
        <v/>
      </c>
      <c r="S490" s="11" t="str">
        <f t="shared" si="104"/>
        <v/>
      </c>
      <c r="T490" s="17"/>
      <c r="U490" s="12"/>
      <c r="V490" s="16" t="str">
        <f t="shared" si="101"/>
        <v/>
      </c>
      <c r="W490" s="14"/>
      <c r="X490" s="153"/>
      <c r="Y490" s="18" t="str">
        <f t="shared" si="105"/>
        <v/>
      </c>
      <c r="Z490" s="18" t="str">
        <f t="shared" si="106"/>
        <v/>
      </c>
      <c r="AF490" s="58" t="str">
        <f t="shared" si="108"/>
        <v/>
      </c>
      <c r="AG490" s="45" t="str">
        <f t="shared" si="107"/>
        <v/>
      </c>
      <c r="AH490" s="130" t="str">
        <f>IF(AF490="","",IF(COUNTIF($AH$15:AH489,"="&amp;SMALL($Z$14:$Z$513,AF490)),"",SMALL($Z$14:$Z$513,AF490)))</f>
        <v/>
      </c>
      <c r="AI490" s="45"/>
      <c r="AJ490" s="126" t="str">
        <f t="shared" si="109"/>
        <v/>
      </c>
    </row>
    <row r="491" spans="2:36" ht="18.95" customHeight="1">
      <c r="B491" s="14"/>
      <c r="C491" s="14"/>
      <c r="D491" s="14"/>
      <c r="E491" s="12"/>
      <c r="F491" s="16" t="str">
        <f t="shared" si="102"/>
        <v/>
      </c>
      <c r="G491" s="15" t="str">
        <f t="shared" si="99"/>
        <v/>
      </c>
      <c r="H491" s="86"/>
      <c r="I491" s="138"/>
      <c r="J491" s="139"/>
      <c r="K491" s="142"/>
      <c r="L491" s="86"/>
      <c r="M491" s="138"/>
      <c r="N491" s="144"/>
      <c r="O491" s="144"/>
      <c r="P491" s="87" t="str">
        <f t="shared" si="100"/>
        <v/>
      </c>
      <c r="Q491" s="118" t="str">
        <f t="shared" si="103"/>
        <v/>
      </c>
      <c r="R491" s="11" t="str">
        <f>IF(B491="","",IF(COUNTIF(B492:$B$513,B491)=0,SUMIF($B$14:$B$513,B491,$Q$14:$Q$513),""))</f>
        <v/>
      </c>
      <c r="S491" s="11" t="str">
        <f t="shared" si="104"/>
        <v/>
      </c>
      <c r="T491" s="17"/>
      <c r="U491" s="12"/>
      <c r="V491" s="16" t="str">
        <f t="shared" si="101"/>
        <v/>
      </c>
      <c r="W491" s="14"/>
      <c r="X491" s="153"/>
      <c r="Y491" s="18" t="str">
        <f t="shared" si="105"/>
        <v/>
      </c>
      <c r="Z491" s="18" t="str">
        <f t="shared" si="106"/>
        <v/>
      </c>
      <c r="AF491" s="58" t="str">
        <f t="shared" si="108"/>
        <v/>
      </c>
      <c r="AG491" s="45" t="str">
        <f t="shared" si="107"/>
        <v/>
      </c>
      <c r="AH491" s="130" t="str">
        <f>IF(AF491="","",IF(COUNTIF($AH$15:AH490,"="&amp;SMALL($Z$14:$Z$513,AF491)),"",SMALL($Z$14:$Z$513,AF491)))</f>
        <v/>
      </c>
      <c r="AI491" s="45"/>
      <c r="AJ491" s="126" t="str">
        <f t="shared" si="109"/>
        <v/>
      </c>
    </row>
    <row r="492" spans="2:36" ht="18.95" customHeight="1">
      <c r="B492" s="14"/>
      <c r="C492" s="14"/>
      <c r="D492" s="14"/>
      <c r="E492" s="12"/>
      <c r="F492" s="16" t="str">
        <f t="shared" si="102"/>
        <v/>
      </c>
      <c r="G492" s="15" t="str">
        <f t="shared" si="99"/>
        <v/>
      </c>
      <c r="H492" s="86"/>
      <c r="I492" s="138"/>
      <c r="J492" s="139"/>
      <c r="K492" s="142"/>
      <c r="L492" s="86"/>
      <c r="M492" s="138"/>
      <c r="N492" s="144"/>
      <c r="O492" s="144"/>
      <c r="P492" s="87" t="str">
        <f t="shared" si="100"/>
        <v/>
      </c>
      <c r="Q492" s="118" t="str">
        <f t="shared" si="103"/>
        <v/>
      </c>
      <c r="R492" s="11" t="str">
        <f>IF(B492="","",IF(COUNTIF(B493:$B$513,B492)=0,SUMIF($B$14:$B$513,B492,$Q$14:$Q$513),""))</f>
        <v/>
      </c>
      <c r="S492" s="11" t="str">
        <f t="shared" si="104"/>
        <v/>
      </c>
      <c r="T492" s="17"/>
      <c r="U492" s="12"/>
      <c r="V492" s="16" t="str">
        <f t="shared" si="101"/>
        <v/>
      </c>
      <c r="W492" s="14"/>
      <c r="X492" s="153"/>
      <c r="Y492" s="18" t="str">
        <f t="shared" si="105"/>
        <v/>
      </c>
      <c r="Z492" s="18" t="str">
        <f t="shared" si="106"/>
        <v/>
      </c>
      <c r="AF492" s="58" t="str">
        <f t="shared" si="108"/>
        <v/>
      </c>
      <c r="AG492" s="45" t="str">
        <f t="shared" si="107"/>
        <v/>
      </c>
      <c r="AH492" s="130" t="str">
        <f>IF(AF492="","",IF(COUNTIF($AH$15:AH491,"="&amp;SMALL($Z$14:$Z$513,AF492)),"",SMALL($Z$14:$Z$513,AF492)))</f>
        <v/>
      </c>
      <c r="AI492" s="45"/>
      <c r="AJ492" s="126" t="str">
        <f t="shared" si="109"/>
        <v/>
      </c>
    </row>
    <row r="493" spans="2:36" ht="18.95" customHeight="1">
      <c r="B493" s="14"/>
      <c r="C493" s="14"/>
      <c r="D493" s="14"/>
      <c r="E493" s="12"/>
      <c r="F493" s="16" t="str">
        <f t="shared" si="102"/>
        <v/>
      </c>
      <c r="G493" s="15" t="str">
        <f t="shared" si="99"/>
        <v/>
      </c>
      <c r="H493" s="86"/>
      <c r="I493" s="138"/>
      <c r="J493" s="139"/>
      <c r="K493" s="142"/>
      <c r="L493" s="86"/>
      <c r="M493" s="138"/>
      <c r="N493" s="144"/>
      <c r="O493" s="144"/>
      <c r="P493" s="87" t="str">
        <f t="shared" si="100"/>
        <v/>
      </c>
      <c r="Q493" s="118" t="str">
        <f t="shared" si="103"/>
        <v/>
      </c>
      <c r="R493" s="11" t="str">
        <f>IF(B493="","",IF(COUNTIF(B494:$B$513,B493)=0,SUMIF($B$14:$B$513,B493,$Q$14:$Q$513),""))</f>
        <v/>
      </c>
      <c r="S493" s="11" t="str">
        <f t="shared" si="104"/>
        <v/>
      </c>
      <c r="T493" s="17"/>
      <c r="U493" s="12"/>
      <c r="V493" s="16" t="str">
        <f t="shared" si="101"/>
        <v/>
      </c>
      <c r="W493" s="14"/>
      <c r="X493" s="153"/>
      <c r="Y493" s="18" t="str">
        <f t="shared" si="105"/>
        <v/>
      </c>
      <c r="Z493" s="18" t="str">
        <f t="shared" si="106"/>
        <v/>
      </c>
      <c r="AF493" s="58" t="str">
        <f t="shared" si="108"/>
        <v/>
      </c>
      <c r="AG493" s="45" t="str">
        <f t="shared" si="107"/>
        <v/>
      </c>
      <c r="AH493" s="130" t="str">
        <f>IF(AF493="","",IF(COUNTIF($AH$15:AH492,"="&amp;SMALL($Z$14:$Z$513,AF493)),"",SMALL($Z$14:$Z$513,AF493)))</f>
        <v/>
      </c>
      <c r="AI493" s="45"/>
      <c r="AJ493" s="126" t="str">
        <f t="shared" si="109"/>
        <v/>
      </c>
    </row>
    <row r="494" spans="2:36" ht="18.95" customHeight="1">
      <c r="B494" s="14"/>
      <c r="C494" s="14"/>
      <c r="D494" s="14"/>
      <c r="E494" s="12"/>
      <c r="F494" s="16" t="str">
        <f t="shared" si="102"/>
        <v/>
      </c>
      <c r="G494" s="15" t="str">
        <f t="shared" si="99"/>
        <v/>
      </c>
      <c r="H494" s="86"/>
      <c r="I494" s="138"/>
      <c r="J494" s="139"/>
      <c r="K494" s="142"/>
      <c r="L494" s="86"/>
      <c r="M494" s="138"/>
      <c r="N494" s="144"/>
      <c r="O494" s="144"/>
      <c r="P494" s="87" t="str">
        <f t="shared" si="100"/>
        <v/>
      </c>
      <c r="Q494" s="118" t="str">
        <f t="shared" si="103"/>
        <v/>
      </c>
      <c r="R494" s="11" t="str">
        <f>IF(B494="","",IF(COUNTIF(B495:$B$513,B494)=0,SUMIF($B$14:$B$513,B494,$Q$14:$Q$513),""))</f>
        <v/>
      </c>
      <c r="S494" s="11" t="str">
        <f t="shared" si="104"/>
        <v/>
      </c>
      <c r="T494" s="17"/>
      <c r="U494" s="12"/>
      <c r="V494" s="16" t="str">
        <f t="shared" si="101"/>
        <v/>
      </c>
      <c r="W494" s="14"/>
      <c r="X494" s="153"/>
      <c r="Y494" s="18" t="str">
        <f t="shared" si="105"/>
        <v/>
      </c>
      <c r="Z494" s="18" t="str">
        <f t="shared" si="106"/>
        <v/>
      </c>
      <c r="AF494" s="58" t="str">
        <f t="shared" si="108"/>
        <v/>
      </c>
      <c r="AG494" s="45" t="str">
        <f t="shared" si="107"/>
        <v/>
      </c>
      <c r="AH494" s="130" t="str">
        <f>IF(AF494="","",IF(COUNTIF($AH$15:AH493,"="&amp;SMALL($Z$14:$Z$513,AF494)),"",SMALL($Z$14:$Z$513,AF494)))</f>
        <v/>
      </c>
      <c r="AI494" s="45"/>
      <c r="AJ494" s="126" t="str">
        <f t="shared" si="109"/>
        <v/>
      </c>
    </row>
    <row r="495" spans="2:36" ht="18.95" customHeight="1">
      <c r="B495" s="14"/>
      <c r="C495" s="14"/>
      <c r="D495" s="14"/>
      <c r="E495" s="12"/>
      <c r="F495" s="16" t="str">
        <f t="shared" si="102"/>
        <v/>
      </c>
      <c r="G495" s="15" t="str">
        <f t="shared" si="99"/>
        <v/>
      </c>
      <c r="H495" s="86"/>
      <c r="I495" s="138"/>
      <c r="J495" s="139"/>
      <c r="K495" s="142"/>
      <c r="L495" s="86"/>
      <c r="M495" s="138"/>
      <c r="N495" s="144"/>
      <c r="O495" s="144"/>
      <c r="P495" s="87" t="str">
        <f t="shared" si="100"/>
        <v/>
      </c>
      <c r="Q495" s="118" t="str">
        <f t="shared" si="103"/>
        <v/>
      </c>
      <c r="R495" s="11" t="str">
        <f>IF(B495="","",IF(COUNTIF(B496:$B$513,B495)=0,SUMIF($B$14:$B$513,B495,$Q$14:$Q$513),""))</f>
        <v/>
      </c>
      <c r="S495" s="11" t="str">
        <f t="shared" si="104"/>
        <v/>
      </c>
      <c r="T495" s="17"/>
      <c r="U495" s="12"/>
      <c r="V495" s="16" t="str">
        <f t="shared" si="101"/>
        <v/>
      </c>
      <c r="W495" s="14"/>
      <c r="X495" s="153"/>
      <c r="Y495" s="18" t="str">
        <f t="shared" si="105"/>
        <v/>
      </c>
      <c r="Z495" s="18" t="str">
        <f t="shared" si="106"/>
        <v/>
      </c>
      <c r="AF495" s="58" t="str">
        <f t="shared" si="108"/>
        <v/>
      </c>
      <c r="AG495" s="45" t="str">
        <f t="shared" si="107"/>
        <v/>
      </c>
      <c r="AH495" s="130" t="str">
        <f>IF(AF495="","",IF(COUNTIF($AH$15:AH494,"="&amp;SMALL($Z$14:$Z$513,AF495)),"",SMALL($Z$14:$Z$513,AF495)))</f>
        <v/>
      </c>
      <c r="AI495" s="45"/>
      <c r="AJ495" s="126" t="str">
        <f t="shared" si="109"/>
        <v/>
      </c>
    </row>
    <row r="496" spans="2:36" ht="18.95" customHeight="1">
      <c r="B496" s="14"/>
      <c r="C496" s="14"/>
      <c r="D496" s="14"/>
      <c r="E496" s="12"/>
      <c r="F496" s="16" t="str">
        <f t="shared" si="102"/>
        <v/>
      </c>
      <c r="G496" s="15" t="str">
        <f t="shared" si="99"/>
        <v/>
      </c>
      <c r="H496" s="86"/>
      <c r="I496" s="138"/>
      <c r="J496" s="139"/>
      <c r="K496" s="142"/>
      <c r="L496" s="86"/>
      <c r="M496" s="138"/>
      <c r="N496" s="144"/>
      <c r="O496" s="144"/>
      <c r="P496" s="87" t="str">
        <f t="shared" si="100"/>
        <v/>
      </c>
      <c r="Q496" s="118" t="str">
        <f t="shared" si="103"/>
        <v/>
      </c>
      <c r="R496" s="11" t="str">
        <f>IF(B496="","",IF(COUNTIF(B497:$B$513,B496)=0,SUMIF($B$14:$B$513,B496,$Q$14:$Q$513),""))</f>
        <v/>
      </c>
      <c r="S496" s="11" t="str">
        <f t="shared" si="104"/>
        <v/>
      </c>
      <c r="T496" s="17"/>
      <c r="U496" s="12"/>
      <c r="V496" s="16" t="str">
        <f t="shared" si="101"/>
        <v/>
      </c>
      <c r="W496" s="14"/>
      <c r="X496" s="153"/>
      <c r="Y496" s="18" t="str">
        <f t="shared" si="105"/>
        <v/>
      </c>
      <c r="Z496" s="18" t="str">
        <f t="shared" si="106"/>
        <v/>
      </c>
      <c r="AF496" s="58" t="str">
        <f t="shared" si="108"/>
        <v/>
      </c>
      <c r="AG496" s="45" t="str">
        <f t="shared" si="107"/>
        <v/>
      </c>
      <c r="AH496" s="130" t="str">
        <f>IF(AF496="","",IF(COUNTIF($AH$15:AH495,"="&amp;SMALL($Z$14:$Z$513,AF496)),"",SMALL($Z$14:$Z$513,AF496)))</f>
        <v/>
      </c>
      <c r="AI496" s="45"/>
      <c r="AJ496" s="126" t="str">
        <f t="shared" si="109"/>
        <v/>
      </c>
    </row>
    <row r="497" spans="2:36" ht="18.95" customHeight="1">
      <c r="B497" s="14"/>
      <c r="C497" s="14"/>
      <c r="D497" s="14"/>
      <c r="E497" s="12"/>
      <c r="F497" s="16" t="str">
        <f t="shared" si="102"/>
        <v/>
      </c>
      <c r="G497" s="15" t="str">
        <f t="shared" si="99"/>
        <v/>
      </c>
      <c r="H497" s="86"/>
      <c r="I497" s="138"/>
      <c r="J497" s="139"/>
      <c r="K497" s="142"/>
      <c r="L497" s="86"/>
      <c r="M497" s="138"/>
      <c r="N497" s="144"/>
      <c r="O497" s="144"/>
      <c r="P497" s="87" t="str">
        <f t="shared" si="100"/>
        <v/>
      </c>
      <c r="Q497" s="118" t="str">
        <f t="shared" si="103"/>
        <v/>
      </c>
      <c r="R497" s="11" t="str">
        <f>IF(B497="","",IF(COUNTIF(B498:$B$513,B497)=0,SUMIF($B$14:$B$513,B497,$Q$14:$Q$513),""))</f>
        <v/>
      </c>
      <c r="S497" s="11" t="str">
        <f t="shared" si="104"/>
        <v/>
      </c>
      <c r="T497" s="17"/>
      <c r="U497" s="12"/>
      <c r="V497" s="16" t="str">
        <f t="shared" si="101"/>
        <v/>
      </c>
      <c r="W497" s="14"/>
      <c r="X497" s="153"/>
      <c r="Y497" s="18" t="str">
        <f t="shared" si="105"/>
        <v/>
      </c>
      <c r="Z497" s="18" t="str">
        <f t="shared" si="106"/>
        <v/>
      </c>
      <c r="AF497" s="58" t="str">
        <f t="shared" si="108"/>
        <v/>
      </c>
      <c r="AG497" s="45" t="str">
        <f t="shared" si="107"/>
        <v/>
      </c>
      <c r="AH497" s="130" t="str">
        <f>IF(AF497="","",IF(COUNTIF($AH$15:AH496,"="&amp;SMALL($Z$14:$Z$513,AF497)),"",SMALL($Z$14:$Z$513,AF497)))</f>
        <v/>
      </c>
      <c r="AI497" s="45"/>
      <c r="AJ497" s="126" t="str">
        <f t="shared" si="109"/>
        <v/>
      </c>
    </row>
    <row r="498" spans="2:36" ht="18.95" customHeight="1">
      <c r="B498" s="14"/>
      <c r="C498" s="14"/>
      <c r="D498" s="14"/>
      <c r="E498" s="12"/>
      <c r="F498" s="16" t="str">
        <f t="shared" si="102"/>
        <v/>
      </c>
      <c r="G498" s="15" t="str">
        <f t="shared" si="99"/>
        <v/>
      </c>
      <c r="H498" s="86"/>
      <c r="I498" s="138"/>
      <c r="J498" s="139"/>
      <c r="K498" s="142"/>
      <c r="L498" s="86"/>
      <c r="M498" s="138"/>
      <c r="N498" s="144"/>
      <c r="O498" s="144"/>
      <c r="P498" s="87" t="str">
        <f t="shared" si="100"/>
        <v/>
      </c>
      <c r="Q498" s="118" t="str">
        <f t="shared" si="103"/>
        <v/>
      </c>
      <c r="R498" s="11" t="str">
        <f>IF(B498="","",IF(COUNTIF(B499:$B$513,B498)=0,SUMIF($B$14:$B$513,B498,$Q$14:$Q$513),""))</f>
        <v/>
      </c>
      <c r="S498" s="11" t="str">
        <f t="shared" si="104"/>
        <v/>
      </c>
      <c r="T498" s="17"/>
      <c r="U498" s="12"/>
      <c r="V498" s="16" t="str">
        <f t="shared" si="101"/>
        <v/>
      </c>
      <c r="W498" s="14"/>
      <c r="X498" s="153"/>
      <c r="Y498" s="18" t="str">
        <f t="shared" si="105"/>
        <v/>
      </c>
      <c r="Z498" s="18" t="str">
        <f t="shared" si="106"/>
        <v/>
      </c>
      <c r="AF498" s="58" t="str">
        <f t="shared" si="108"/>
        <v/>
      </c>
      <c r="AG498" s="45" t="str">
        <f t="shared" si="107"/>
        <v/>
      </c>
      <c r="AH498" s="130" t="str">
        <f>IF(AF498="","",IF(COUNTIF($AH$15:AH497,"="&amp;SMALL($Z$14:$Z$513,AF498)),"",SMALL($Z$14:$Z$513,AF498)))</f>
        <v/>
      </c>
      <c r="AI498" s="45"/>
      <c r="AJ498" s="126" t="str">
        <f t="shared" si="109"/>
        <v/>
      </c>
    </row>
    <row r="499" spans="2:36" ht="18.95" customHeight="1">
      <c r="B499" s="14"/>
      <c r="C499" s="14"/>
      <c r="D499" s="14"/>
      <c r="E499" s="12"/>
      <c r="F499" s="16" t="str">
        <f t="shared" si="102"/>
        <v/>
      </c>
      <c r="G499" s="15" t="str">
        <f t="shared" si="99"/>
        <v/>
      </c>
      <c r="H499" s="86"/>
      <c r="I499" s="138"/>
      <c r="J499" s="139"/>
      <c r="K499" s="142"/>
      <c r="L499" s="86"/>
      <c r="M499" s="138"/>
      <c r="N499" s="144"/>
      <c r="O499" s="144"/>
      <c r="P499" s="87" t="str">
        <f t="shared" si="100"/>
        <v/>
      </c>
      <c r="Q499" s="118" t="str">
        <f t="shared" si="103"/>
        <v/>
      </c>
      <c r="R499" s="11" t="str">
        <f>IF(B499="","",IF(COUNTIF(B500:$B$513,B499)=0,SUMIF($B$14:$B$513,B499,$Q$14:$Q$513),""))</f>
        <v/>
      </c>
      <c r="S499" s="11" t="str">
        <f t="shared" si="104"/>
        <v/>
      </c>
      <c r="T499" s="17"/>
      <c r="U499" s="12"/>
      <c r="V499" s="16" t="str">
        <f t="shared" si="101"/>
        <v/>
      </c>
      <c r="W499" s="14"/>
      <c r="X499" s="153"/>
      <c r="Y499" s="18" t="str">
        <f t="shared" si="105"/>
        <v/>
      </c>
      <c r="Z499" s="18" t="str">
        <f t="shared" si="106"/>
        <v/>
      </c>
      <c r="AF499" s="58" t="str">
        <f t="shared" si="108"/>
        <v/>
      </c>
      <c r="AG499" s="45" t="str">
        <f t="shared" si="107"/>
        <v/>
      </c>
      <c r="AH499" s="130" t="str">
        <f>IF(AF499="","",IF(COUNTIF($AH$15:AH498,"="&amp;SMALL($Z$14:$Z$513,AF499)),"",SMALL($Z$14:$Z$513,AF499)))</f>
        <v/>
      </c>
      <c r="AI499" s="45"/>
      <c r="AJ499" s="126" t="str">
        <f t="shared" si="109"/>
        <v/>
      </c>
    </row>
    <row r="500" spans="2:36" ht="18.95" customHeight="1">
      <c r="B500" s="14"/>
      <c r="C500" s="14"/>
      <c r="D500" s="14"/>
      <c r="E500" s="12"/>
      <c r="F500" s="16" t="str">
        <f t="shared" si="102"/>
        <v/>
      </c>
      <c r="G500" s="15" t="str">
        <f t="shared" si="99"/>
        <v/>
      </c>
      <c r="H500" s="86"/>
      <c r="I500" s="138"/>
      <c r="J500" s="139"/>
      <c r="K500" s="142"/>
      <c r="L500" s="86"/>
      <c r="M500" s="138"/>
      <c r="N500" s="144"/>
      <c r="O500" s="144"/>
      <c r="P500" s="87" t="str">
        <f t="shared" si="100"/>
        <v/>
      </c>
      <c r="Q500" s="118" t="str">
        <f t="shared" si="103"/>
        <v/>
      </c>
      <c r="R500" s="11" t="str">
        <f>IF(B500="","",IF(COUNTIF(B501:$B$513,B500)=0,SUMIF($B$14:$B$513,B500,$Q$14:$Q$513),""))</f>
        <v/>
      </c>
      <c r="S500" s="11" t="str">
        <f t="shared" si="104"/>
        <v/>
      </c>
      <c r="T500" s="17"/>
      <c r="U500" s="12"/>
      <c r="V500" s="16" t="str">
        <f t="shared" si="101"/>
        <v/>
      </c>
      <c r="W500" s="14"/>
      <c r="X500" s="153"/>
      <c r="Y500" s="18" t="str">
        <f t="shared" si="105"/>
        <v/>
      </c>
      <c r="Z500" s="18" t="str">
        <f t="shared" si="106"/>
        <v/>
      </c>
      <c r="AF500" s="58" t="str">
        <f t="shared" si="108"/>
        <v/>
      </c>
      <c r="AG500" s="45" t="str">
        <f t="shared" si="107"/>
        <v/>
      </c>
      <c r="AH500" s="130" t="str">
        <f>IF(AF500="","",IF(COUNTIF($AH$15:AH499,"="&amp;SMALL($Z$14:$Z$513,AF500)),"",SMALL($Z$14:$Z$513,AF500)))</f>
        <v/>
      </c>
      <c r="AI500" s="45"/>
      <c r="AJ500" s="126" t="str">
        <f t="shared" si="109"/>
        <v/>
      </c>
    </row>
    <row r="501" spans="2:36" ht="18.95" customHeight="1">
      <c r="B501" s="14"/>
      <c r="C501" s="14"/>
      <c r="D501" s="14"/>
      <c r="E501" s="12"/>
      <c r="F501" s="16" t="str">
        <f t="shared" si="102"/>
        <v/>
      </c>
      <c r="G501" s="15" t="str">
        <f t="shared" si="99"/>
        <v/>
      </c>
      <c r="H501" s="86"/>
      <c r="I501" s="138"/>
      <c r="J501" s="139"/>
      <c r="K501" s="142"/>
      <c r="L501" s="86"/>
      <c r="M501" s="138"/>
      <c r="N501" s="144"/>
      <c r="O501" s="144"/>
      <c r="P501" s="87" t="str">
        <f t="shared" si="100"/>
        <v/>
      </c>
      <c r="Q501" s="118" t="str">
        <f t="shared" si="103"/>
        <v/>
      </c>
      <c r="R501" s="11" t="str">
        <f>IF(B501="","",IF(COUNTIF(B502:$B$513,B501)=0,SUMIF($B$14:$B$513,B501,$Q$14:$Q$513),""))</f>
        <v/>
      </c>
      <c r="S501" s="11" t="str">
        <f t="shared" si="104"/>
        <v/>
      </c>
      <c r="T501" s="17"/>
      <c r="U501" s="12"/>
      <c r="V501" s="16" t="str">
        <f t="shared" si="101"/>
        <v/>
      </c>
      <c r="W501" s="14"/>
      <c r="X501" s="153"/>
      <c r="Y501" s="18" t="str">
        <f t="shared" si="105"/>
        <v/>
      </c>
      <c r="Z501" s="18" t="str">
        <f t="shared" si="106"/>
        <v/>
      </c>
      <c r="AF501" s="58" t="str">
        <f t="shared" si="108"/>
        <v/>
      </c>
      <c r="AG501" s="45" t="str">
        <f t="shared" si="107"/>
        <v/>
      </c>
      <c r="AH501" s="130" t="str">
        <f>IF(AF501="","",IF(COUNTIF($AH$15:AH500,"="&amp;SMALL($Z$14:$Z$513,AF501)),"",SMALL($Z$14:$Z$513,AF501)))</f>
        <v/>
      </c>
      <c r="AI501" s="45"/>
      <c r="AJ501" s="126" t="str">
        <f t="shared" si="109"/>
        <v/>
      </c>
    </row>
    <row r="502" spans="2:36" ht="18.95" customHeight="1">
      <c r="B502" s="14"/>
      <c r="C502" s="14"/>
      <c r="D502" s="14"/>
      <c r="E502" s="12"/>
      <c r="F502" s="16" t="str">
        <f t="shared" si="102"/>
        <v/>
      </c>
      <c r="G502" s="15" t="str">
        <f t="shared" si="99"/>
        <v/>
      </c>
      <c r="H502" s="86"/>
      <c r="I502" s="138"/>
      <c r="J502" s="139"/>
      <c r="K502" s="142"/>
      <c r="L502" s="86"/>
      <c r="M502" s="138"/>
      <c r="N502" s="144"/>
      <c r="O502" s="144"/>
      <c r="P502" s="87" t="str">
        <f t="shared" si="100"/>
        <v/>
      </c>
      <c r="Q502" s="118" t="str">
        <f t="shared" si="103"/>
        <v/>
      </c>
      <c r="R502" s="11" t="str">
        <f>IF(B502="","",IF(COUNTIF(B503:$B$513,B502)=0,SUMIF($B$14:$B$513,B502,$Q$14:$Q$513),""))</f>
        <v/>
      </c>
      <c r="S502" s="11" t="str">
        <f t="shared" si="104"/>
        <v/>
      </c>
      <c r="T502" s="17"/>
      <c r="U502" s="12"/>
      <c r="V502" s="16" t="str">
        <f t="shared" si="101"/>
        <v/>
      </c>
      <c r="W502" s="14"/>
      <c r="X502" s="153"/>
      <c r="Y502" s="18" t="str">
        <f t="shared" si="105"/>
        <v/>
      </c>
      <c r="Z502" s="18" t="str">
        <f t="shared" si="106"/>
        <v/>
      </c>
      <c r="AF502" s="58" t="str">
        <f t="shared" si="108"/>
        <v/>
      </c>
      <c r="AG502" s="45" t="str">
        <f t="shared" si="107"/>
        <v/>
      </c>
      <c r="AH502" s="130" t="str">
        <f>IF(AF502="","",IF(COUNTIF($AH$15:AH501,"="&amp;SMALL($Z$14:$Z$513,AF502)),"",SMALL($Z$14:$Z$513,AF502)))</f>
        <v/>
      </c>
      <c r="AI502" s="45"/>
      <c r="AJ502" s="126" t="str">
        <f t="shared" si="109"/>
        <v/>
      </c>
    </row>
    <row r="503" spans="2:36" ht="18.95" customHeight="1">
      <c r="B503" s="14"/>
      <c r="C503" s="14"/>
      <c r="D503" s="14"/>
      <c r="E503" s="12"/>
      <c r="F503" s="16" t="str">
        <f t="shared" si="102"/>
        <v/>
      </c>
      <c r="G503" s="15" t="str">
        <f t="shared" si="99"/>
        <v/>
      </c>
      <c r="H503" s="86"/>
      <c r="I503" s="138"/>
      <c r="J503" s="139"/>
      <c r="K503" s="142"/>
      <c r="L503" s="86"/>
      <c r="M503" s="138"/>
      <c r="N503" s="144"/>
      <c r="O503" s="144"/>
      <c r="P503" s="87" t="str">
        <f t="shared" si="100"/>
        <v/>
      </c>
      <c r="Q503" s="118" t="str">
        <f t="shared" si="103"/>
        <v/>
      </c>
      <c r="R503" s="11" t="str">
        <f>IF(B503="","",IF(COUNTIF(B504:$B$513,B503)=0,SUMIF($B$14:$B$513,B503,$Q$14:$Q$513),""))</f>
        <v/>
      </c>
      <c r="S503" s="11" t="str">
        <f t="shared" si="104"/>
        <v/>
      </c>
      <c r="T503" s="17"/>
      <c r="U503" s="12"/>
      <c r="V503" s="16" t="str">
        <f t="shared" si="101"/>
        <v/>
      </c>
      <c r="W503" s="14"/>
      <c r="X503" s="153"/>
      <c r="Y503" s="18" t="str">
        <f t="shared" si="105"/>
        <v/>
      </c>
      <c r="Z503" s="18" t="str">
        <f t="shared" si="106"/>
        <v/>
      </c>
      <c r="AF503" s="58" t="str">
        <f t="shared" si="108"/>
        <v/>
      </c>
      <c r="AG503" s="45" t="str">
        <f t="shared" si="107"/>
        <v/>
      </c>
      <c r="AH503" s="130" t="str">
        <f>IF(AF503="","",IF(COUNTIF($AH$15:AH502,"="&amp;SMALL($Z$14:$Z$513,AF503)),"",SMALL($Z$14:$Z$513,AF503)))</f>
        <v/>
      </c>
      <c r="AI503" s="45"/>
      <c r="AJ503" s="126" t="str">
        <f t="shared" si="109"/>
        <v/>
      </c>
    </row>
    <row r="504" spans="2:36" ht="18.95" customHeight="1">
      <c r="B504" s="14"/>
      <c r="C504" s="14"/>
      <c r="D504" s="14"/>
      <c r="E504" s="12"/>
      <c r="F504" s="16" t="str">
        <f t="shared" si="102"/>
        <v/>
      </c>
      <c r="G504" s="15" t="str">
        <f t="shared" si="99"/>
        <v/>
      </c>
      <c r="H504" s="86"/>
      <c r="I504" s="138"/>
      <c r="J504" s="139"/>
      <c r="K504" s="142"/>
      <c r="L504" s="86"/>
      <c r="M504" s="138"/>
      <c r="N504" s="144"/>
      <c r="O504" s="144"/>
      <c r="P504" s="87" t="str">
        <f t="shared" si="100"/>
        <v/>
      </c>
      <c r="Q504" s="118" t="str">
        <f t="shared" si="103"/>
        <v/>
      </c>
      <c r="R504" s="11" t="str">
        <f>IF(B504="","",IF(COUNTIF(B505:$B$513,B504)=0,SUMIF($B$14:$B$513,B504,$Q$14:$Q$513),""))</f>
        <v/>
      </c>
      <c r="S504" s="11" t="str">
        <f t="shared" si="104"/>
        <v/>
      </c>
      <c r="T504" s="17"/>
      <c r="U504" s="12"/>
      <c r="V504" s="16" t="str">
        <f t="shared" si="101"/>
        <v/>
      </c>
      <c r="W504" s="14"/>
      <c r="X504" s="153"/>
      <c r="Y504" s="18" t="str">
        <f t="shared" si="105"/>
        <v/>
      </c>
      <c r="Z504" s="18" t="str">
        <f t="shared" si="106"/>
        <v/>
      </c>
      <c r="AF504" s="58" t="str">
        <f t="shared" si="108"/>
        <v/>
      </c>
      <c r="AG504" s="45" t="str">
        <f t="shared" si="107"/>
        <v/>
      </c>
      <c r="AH504" s="130" t="str">
        <f>IF(AF504="","",IF(COUNTIF($AH$15:AH503,"="&amp;SMALL($Z$14:$Z$513,AF504)),"",SMALL($Z$14:$Z$513,AF504)))</f>
        <v/>
      </c>
      <c r="AI504" s="45"/>
      <c r="AJ504" s="126" t="str">
        <f t="shared" si="109"/>
        <v/>
      </c>
    </row>
    <row r="505" spans="2:36" ht="18.95" customHeight="1">
      <c r="B505" s="14"/>
      <c r="C505" s="14"/>
      <c r="D505" s="14"/>
      <c r="E505" s="12"/>
      <c r="F505" s="16" t="str">
        <f t="shared" si="102"/>
        <v/>
      </c>
      <c r="G505" s="15" t="str">
        <f t="shared" si="99"/>
        <v/>
      </c>
      <c r="H505" s="86"/>
      <c r="I505" s="138"/>
      <c r="J505" s="139"/>
      <c r="K505" s="142"/>
      <c r="L505" s="86"/>
      <c r="M505" s="138"/>
      <c r="N505" s="144"/>
      <c r="O505" s="144"/>
      <c r="P505" s="87" t="str">
        <f t="shared" si="100"/>
        <v/>
      </c>
      <c r="Q505" s="118" t="str">
        <f t="shared" si="103"/>
        <v/>
      </c>
      <c r="R505" s="11" t="str">
        <f>IF(B505="","",IF(COUNTIF(B506:$B$513,B505)=0,SUMIF($B$14:$B$513,B505,$Q$14:$Q$513),""))</f>
        <v/>
      </c>
      <c r="S505" s="11" t="str">
        <f t="shared" si="104"/>
        <v/>
      </c>
      <c r="T505" s="17"/>
      <c r="U505" s="12"/>
      <c r="V505" s="16" t="str">
        <f t="shared" si="101"/>
        <v/>
      </c>
      <c r="W505" s="14"/>
      <c r="X505" s="153"/>
      <c r="Y505" s="18" t="str">
        <f t="shared" si="105"/>
        <v/>
      </c>
      <c r="Z505" s="18" t="str">
        <f t="shared" si="106"/>
        <v/>
      </c>
      <c r="AF505" s="58" t="str">
        <f t="shared" si="108"/>
        <v/>
      </c>
      <c r="AG505" s="45" t="str">
        <f t="shared" si="107"/>
        <v/>
      </c>
      <c r="AH505" s="130" t="str">
        <f>IF(AF505="","",IF(COUNTIF($AH$15:AH504,"="&amp;SMALL($Z$14:$Z$513,AF505)),"",SMALL($Z$14:$Z$513,AF505)))</f>
        <v/>
      </c>
      <c r="AI505" s="45"/>
      <c r="AJ505" s="126" t="str">
        <f t="shared" si="109"/>
        <v/>
      </c>
    </row>
    <row r="506" spans="2:36" ht="18.95" customHeight="1">
      <c r="B506" s="14"/>
      <c r="C506" s="14"/>
      <c r="D506" s="14"/>
      <c r="E506" s="12"/>
      <c r="F506" s="16" t="str">
        <f t="shared" si="102"/>
        <v/>
      </c>
      <c r="G506" s="15" t="str">
        <f t="shared" si="99"/>
        <v/>
      </c>
      <c r="H506" s="86"/>
      <c r="I506" s="138"/>
      <c r="J506" s="139"/>
      <c r="K506" s="142"/>
      <c r="L506" s="86"/>
      <c r="M506" s="138"/>
      <c r="N506" s="144"/>
      <c r="O506" s="144"/>
      <c r="P506" s="87" t="str">
        <f t="shared" si="100"/>
        <v/>
      </c>
      <c r="Q506" s="118" t="str">
        <f t="shared" si="103"/>
        <v/>
      </c>
      <c r="R506" s="11" t="str">
        <f>IF(B506="","",IF(COUNTIF(B507:$B$513,B506)=0,SUMIF($B$14:$B$513,B506,$Q$14:$Q$513),""))</f>
        <v/>
      </c>
      <c r="S506" s="11" t="str">
        <f t="shared" si="104"/>
        <v/>
      </c>
      <c r="T506" s="17"/>
      <c r="U506" s="12"/>
      <c r="V506" s="16" t="str">
        <f t="shared" si="101"/>
        <v/>
      </c>
      <c r="W506" s="14"/>
      <c r="X506" s="153"/>
      <c r="Y506" s="18" t="str">
        <f t="shared" si="105"/>
        <v/>
      </c>
      <c r="Z506" s="18" t="str">
        <f t="shared" si="106"/>
        <v/>
      </c>
      <c r="AF506" s="58" t="str">
        <f t="shared" si="108"/>
        <v/>
      </c>
      <c r="AG506" s="45" t="str">
        <f t="shared" si="107"/>
        <v/>
      </c>
      <c r="AH506" s="130" t="str">
        <f>IF(AF506="","",IF(COUNTIF($AH$15:AH505,"="&amp;SMALL($Z$14:$Z$513,AF506)),"",SMALL($Z$14:$Z$513,AF506)))</f>
        <v/>
      </c>
      <c r="AI506" s="45"/>
      <c r="AJ506" s="126" t="str">
        <f t="shared" si="109"/>
        <v/>
      </c>
    </row>
    <row r="507" spans="2:36" ht="18.95" customHeight="1">
      <c r="B507" s="14"/>
      <c r="C507" s="14"/>
      <c r="D507" s="14"/>
      <c r="E507" s="12"/>
      <c r="F507" s="16" t="str">
        <f t="shared" si="102"/>
        <v/>
      </c>
      <c r="G507" s="15" t="str">
        <f t="shared" si="99"/>
        <v/>
      </c>
      <c r="H507" s="86"/>
      <c r="I507" s="138"/>
      <c r="J507" s="139"/>
      <c r="K507" s="142"/>
      <c r="L507" s="86"/>
      <c r="M507" s="138"/>
      <c r="N507" s="144"/>
      <c r="O507" s="144"/>
      <c r="P507" s="87" t="str">
        <f t="shared" si="100"/>
        <v/>
      </c>
      <c r="Q507" s="118" t="str">
        <f t="shared" si="103"/>
        <v/>
      </c>
      <c r="R507" s="11" t="str">
        <f>IF(B507="","",IF(COUNTIF(B508:$B$513,B507)=0,SUMIF($B$14:$B$513,B507,$Q$14:$Q$513),""))</f>
        <v/>
      </c>
      <c r="S507" s="11" t="str">
        <f t="shared" si="104"/>
        <v/>
      </c>
      <c r="T507" s="17"/>
      <c r="U507" s="12"/>
      <c r="V507" s="16" t="str">
        <f t="shared" si="101"/>
        <v/>
      </c>
      <c r="W507" s="14"/>
      <c r="X507" s="153"/>
      <c r="Y507" s="18" t="str">
        <f t="shared" si="105"/>
        <v/>
      </c>
      <c r="Z507" s="18" t="str">
        <f t="shared" si="106"/>
        <v/>
      </c>
      <c r="AF507" s="58" t="str">
        <f t="shared" si="108"/>
        <v/>
      </c>
      <c r="AG507" s="45" t="str">
        <f t="shared" si="107"/>
        <v/>
      </c>
      <c r="AH507" s="130" t="str">
        <f>IF(AF507="","",IF(COUNTIF($AH$15:AH506,"="&amp;SMALL($Z$14:$Z$513,AF507)),"",SMALL($Z$14:$Z$513,AF507)))</f>
        <v/>
      </c>
      <c r="AI507" s="45"/>
      <c r="AJ507" s="126" t="str">
        <f t="shared" si="109"/>
        <v/>
      </c>
    </row>
    <row r="508" spans="2:36" ht="18.95" customHeight="1">
      <c r="B508" s="14"/>
      <c r="C508" s="14"/>
      <c r="D508" s="14"/>
      <c r="E508" s="12"/>
      <c r="F508" s="16" t="str">
        <f t="shared" si="102"/>
        <v/>
      </c>
      <c r="G508" s="15" t="str">
        <f t="shared" si="99"/>
        <v/>
      </c>
      <c r="H508" s="86"/>
      <c r="I508" s="138"/>
      <c r="J508" s="139"/>
      <c r="K508" s="142"/>
      <c r="L508" s="86"/>
      <c r="M508" s="138"/>
      <c r="N508" s="144"/>
      <c r="O508" s="144"/>
      <c r="P508" s="87" t="str">
        <f t="shared" si="100"/>
        <v/>
      </c>
      <c r="Q508" s="118" t="str">
        <f t="shared" si="103"/>
        <v/>
      </c>
      <c r="R508" s="11" t="str">
        <f>IF(B508="","",IF(COUNTIF(B509:$B$513,B508)=0,SUMIF($B$14:$B$513,B508,$Q$14:$Q$513),""))</f>
        <v/>
      </c>
      <c r="S508" s="11" t="str">
        <f t="shared" si="104"/>
        <v/>
      </c>
      <c r="T508" s="17"/>
      <c r="U508" s="12"/>
      <c r="V508" s="16" t="str">
        <f t="shared" si="101"/>
        <v/>
      </c>
      <c r="W508" s="14"/>
      <c r="X508" s="153"/>
      <c r="Y508" s="18" t="str">
        <f t="shared" si="105"/>
        <v/>
      </c>
      <c r="Z508" s="18" t="str">
        <f t="shared" si="106"/>
        <v/>
      </c>
      <c r="AF508" s="58" t="str">
        <f t="shared" si="108"/>
        <v/>
      </c>
      <c r="AG508" s="45" t="str">
        <f t="shared" si="107"/>
        <v/>
      </c>
      <c r="AH508" s="130" t="str">
        <f>IF(AF508="","",IF(COUNTIF($AH$15:AH507,"="&amp;SMALL($Z$14:$Z$513,AF508)),"",SMALL($Z$14:$Z$513,AF508)))</f>
        <v/>
      </c>
      <c r="AI508" s="45"/>
      <c r="AJ508" s="126" t="str">
        <f t="shared" si="109"/>
        <v/>
      </c>
    </row>
    <row r="509" spans="2:36" ht="18.95" customHeight="1">
      <c r="B509" s="14"/>
      <c r="C509" s="14"/>
      <c r="D509" s="14"/>
      <c r="E509" s="12"/>
      <c r="F509" s="16" t="str">
        <f t="shared" si="102"/>
        <v/>
      </c>
      <c r="G509" s="15" t="str">
        <f t="shared" si="99"/>
        <v/>
      </c>
      <c r="H509" s="86"/>
      <c r="I509" s="138"/>
      <c r="J509" s="139"/>
      <c r="K509" s="142"/>
      <c r="L509" s="86"/>
      <c r="M509" s="138"/>
      <c r="N509" s="144"/>
      <c r="O509" s="144"/>
      <c r="P509" s="87" t="str">
        <f t="shared" si="100"/>
        <v/>
      </c>
      <c r="Q509" s="118" t="str">
        <f t="shared" si="103"/>
        <v/>
      </c>
      <c r="R509" s="11" t="str">
        <f>IF(B509="","",IF(COUNTIF(B510:$B$513,B509)=0,SUMIF($B$14:$B$513,B509,$Q$14:$Q$513),""))</f>
        <v/>
      </c>
      <c r="S509" s="11" t="str">
        <f t="shared" si="104"/>
        <v/>
      </c>
      <c r="T509" s="17"/>
      <c r="U509" s="12"/>
      <c r="V509" s="16" t="str">
        <f t="shared" si="101"/>
        <v/>
      </c>
      <c r="W509" s="14"/>
      <c r="X509" s="153"/>
      <c r="Y509" s="18" t="str">
        <f t="shared" si="105"/>
        <v/>
      </c>
      <c r="Z509" s="18" t="str">
        <f t="shared" si="106"/>
        <v/>
      </c>
      <c r="AF509" s="58" t="str">
        <f t="shared" si="108"/>
        <v/>
      </c>
      <c r="AG509" s="45" t="str">
        <f t="shared" si="107"/>
        <v/>
      </c>
      <c r="AH509" s="130" t="str">
        <f>IF(AF509="","",IF(COUNTIF($AH$15:AH508,"="&amp;SMALL($Z$14:$Z$513,AF509)),"",SMALL($Z$14:$Z$513,AF509)))</f>
        <v/>
      </c>
      <c r="AI509" s="45"/>
      <c r="AJ509" s="126" t="str">
        <f t="shared" si="109"/>
        <v/>
      </c>
    </row>
    <row r="510" spans="2:36" ht="18.95" customHeight="1">
      <c r="B510" s="14"/>
      <c r="C510" s="14"/>
      <c r="D510" s="14"/>
      <c r="E510" s="12"/>
      <c r="F510" s="16" t="str">
        <f t="shared" si="102"/>
        <v/>
      </c>
      <c r="G510" s="15" t="str">
        <f t="shared" si="99"/>
        <v/>
      </c>
      <c r="H510" s="86"/>
      <c r="I510" s="138"/>
      <c r="J510" s="139"/>
      <c r="K510" s="142"/>
      <c r="L510" s="86"/>
      <c r="M510" s="138"/>
      <c r="N510" s="144"/>
      <c r="O510" s="144"/>
      <c r="P510" s="87" t="str">
        <f t="shared" si="100"/>
        <v/>
      </c>
      <c r="Q510" s="118" t="str">
        <f t="shared" si="103"/>
        <v/>
      </c>
      <c r="R510" s="11" t="str">
        <f>IF(B510="","",IF(COUNTIF(B511:$B$513,B510)=0,SUMIF($B$14:$B$513,B510,$Q$14:$Q$513),""))</f>
        <v/>
      </c>
      <c r="S510" s="11" t="str">
        <f t="shared" si="104"/>
        <v/>
      </c>
      <c r="T510" s="17"/>
      <c r="U510" s="12"/>
      <c r="V510" s="16" t="str">
        <f t="shared" si="101"/>
        <v/>
      </c>
      <c r="W510" s="14"/>
      <c r="X510" s="153"/>
      <c r="Y510" s="18" t="str">
        <f t="shared" si="105"/>
        <v/>
      </c>
      <c r="Z510" s="18" t="str">
        <f t="shared" si="106"/>
        <v/>
      </c>
      <c r="AF510" s="58" t="str">
        <f t="shared" si="108"/>
        <v/>
      </c>
      <c r="AG510" s="45" t="str">
        <f t="shared" si="107"/>
        <v/>
      </c>
      <c r="AH510" s="130" t="str">
        <f>IF(AF510="","",IF(COUNTIF($AH$15:AH509,"="&amp;SMALL($Z$14:$Z$513,AF510)),"",SMALL($Z$14:$Z$513,AF510)))</f>
        <v/>
      </c>
      <c r="AI510" s="45"/>
      <c r="AJ510" s="126" t="str">
        <f t="shared" si="109"/>
        <v/>
      </c>
    </row>
    <row r="511" spans="2:36" ht="18.95" customHeight="1">
      <c r="B511" s="14"/>
      <c r="C511" s="14"/>
      <c r="D511" s="14"/>
      <c r="E511" s="12"/>
      <c r="F511" s="16" t="str">
        <f t="shared" si="102"/>
        <v/>
      </c>
      <c r="G511" s="15" t="str">
        <f t="shared" si="99"/>
        <v/>
      </c>
      <c r="H511" s="86"/>
      <c r="I511" s="138"/>
      <c r="J511" s="139"/>
      <c r="K511" s="142"/>
      <c r="L511" s="86"/>
      <c r="M511" s="138"/>
      <c r="N511" s="144"/>
      <c r="O511" s="144"/>
      <c r="P511" s="87" t="str">
        <f t="shared" si="100"/>
        <v/>
      </c>
      <c r="Q511" s="118" t="str">
        <f t="shared" si="103"/>
        <v/>
      </c>
      <c r="R511" s="11" t="str">
        <f>IF(B511="","",IF(COUNTIF(B512:$B$513,B511)=0,SUMIF($B$14:$B$513,B511,$Q$14:$Q$513),""))</f>
        <v/>
      </c>
      <c r="S511" s="11" t="str">
        <f t="shared" si="104"/>
        <v/>
      </c>
      <c r="T511" s="17"/>
      <c r="U511" s="12"/>
      <c r="V511" s="16" t="str">
        <f t="shared" si="101"/>
        <v/>
      </c>
      <c r="W511" s="14"/>
      <c r="X511" s="153"/>
      <c r="Y511" s="18" t="str">
        <f t="shared" si="105"/>
        <v/>
      </c>
      <c r="Z511" s="18" t="str">
        <f t="shared" si="106"/>
        <v/>
      </c>
      <c r="AF511" s="58" t="str">
        <f t="shared" si="108"/>
        <v/>
      </c>
      <c r="AG511" s="45" t="str">
        <f t="shared" si="107"/>
        <v/>
      </c>
      <c r="AH511" s="130" t="str">
        <f>IF(AF511="","",IF(COUNTIF($AH$15:AH510,"="&amp;SMALL($Z$14:$Z$513,AF511)),"",SMALL($Z$14:$Z$513,AF511)))</f>
        <v/>
      </c>
      <c r="AI511" s="45"/>
      <c r="AJ511" s="126" t="str">
        <f t="shared" si="109"/>
        <v/>
      </c>
    </row>
    <row r="512" spans="2:36" ht="18.95" customHeight="1">
      <c r="B512" s="14"/>
      <c r="C512" s="14"/>
      <c r="D512" s="14"/>
      <c r="E512" s="12"/>
      <c r="F512" s="16" t="str">
        <f t="shared" si="102"/>
        <v/>
      </c>
      <c r="G512" s="15" t="str">
        <f t="shared" si="99"/>
        <v/>
      </c>
      <c r="H512" s="86"/>
      <c r="I512" s="138"/>
      <c r="J512" s="139"/>
      <c r="K512" s="142"/>
      <c r="L512" s="86"/>
      <c r="M512" s="138"/>
      <c r="N512" s="144"/>
      <c r="O512" s="144"/>
      <c r="P512" s="87" t="str">
        <f t="shared" si="100"/>
        <v/>
      </c>
      <c r="Q512" s="118" t="str">
        <f t="shared" si="103"/>
        <v/>
      </c>
      <c r="R512" s="11" t="str">
        <f>IF(B512="","",IF(COUNTIF(B513:$B$513,B512)=0,SUMIF($B$14:$B$513,B512,$Q$14:$Q$513),""))</f>
        <v/>
      </c>
      <c r="S512" s="11" t="str">
        <f t="shared" si="104"/>
        <v/>
      </c>
      <c r="T512" s="17"/>
      <c r="U512" s="12"/>
      <c r="V512" s="16" t="str">
        <f t="shared" si="101"/>
        <v/>
      </c>
      <c r="W512" s="14"/>
      <c r="X512" s="153"/>
      <c r="Y512" s="18" t="str">
        <f t="shared" si="105"/>
        <v/>
      </c>
      <c r="Z512" s="18" t="str">
        <f t="shared" si="106"/>
        <v/>
      </c>
      <c r="AF512" s="58" t="str">
        <f t="shared" si="108"/>
        <v/>
      </c>
      <c r="AG512" s="45" t="str">
        <f t="shared" si="107"/>
        <v/>
      </c>
      <c r="AH512" s="130" t="str">
        <f>IF(AF512="","",IF(COUNTIF($AH$15:AH511,"="&amp;SMALL($Z$14:$Z$513,AF512)),"",SMALL($Z$14:$Z$513,AF512)))</f>
        <v/>
      </c>
      <c r="AI512" s="45"/>
      <c r="AJ512" s="126" t="str">
        <f t="shared" si="109"/>
        <v/>
      </c>
    </row>
    <row r="513" spans="2:36" ht="18.95" customHeight="1">
      <c r="B513" s="14"/>
      <c r="C513" s="14"/>
      <c r="D513" s="14"/>
      <c r="E513" s="12"/>
      <c r="F513" s="16" t="str">
        <f t="shared" si="102"/>
        <v/>
      </c>
      <c r="G513" s="15" t="str">
        <f t="shared" si="99"/>
        <v/>
      </c>
      <c r="H513" s="88"/>
      <c r="I513" s="140"/>
      <c r="J513" s="141"/>
      <c r="K513" s="142"/>
      <c r="L513" s="88"/>
      <c r="M513" s="138"/>
      <c r="N513" s="145"/>
      <c r="O513" s="144"/>
      <c r="P513" s="87" t="str">
        <f t="shared" si="100"/>
        <v/>
      </c>
      <c r="Q513" s="118" t="str">
        <f t="shared" si="103"/>
        <v/>
      </c>
      <c r="R513" s="11" t="str">
        <f>IF(B513="","",IF(COUNTIF(B$513:$B514,B513)=0,SUMIF($B$14:$B$513,B513,$Q$14:$Q$513),""))</f>
        <v/>
      </c>
      <c r="S513" s="11" t="str">
        <f t="shared" si="104"/>
        <v/>
      </c>
      <c r="T513" s="17"/>
      <c r="U513" s="12"/>
      <c r="V513" s="16" t="str">
        <f t="shared" si="101"/>
        <v/>
      </c>
      <c r="W513" s="14"/>
      <c r="X513" s="153"/>
      <c r="Y513" s="18" t="str">
        <f t="shared" si="105"/>
        <v/>
      </c>
      <c r="Z513" s="18" t="str">
        <f t="shared" si="106"/>
        <v/>
      </c>
      <c r="AF513" s="101" t="str">
        <f t="shared" si="108"/>
        <v/>
      </c>
      <c r="AG513" s="133" t="str">
        <f t="shared" si="107"/>
        <v/>
      </c>
      <c r="AH513" s="134" t="str">
        <f>IF(AF513="","",IF(COUNTIF($AH$15:AH512,"="&amp;SMALL($Z$14:$Z$513,AF513)),"",SMALL($Z$14:$Z$513,AF513)))</f>
        <v/>
      </c>
      <c r="AI513" s="133"/>
      <c r="AJ513" s="127" t="str">
        <f t="shared" si="109"/>
        <v/>
      </c>
    </row>
  </sheetData>
  <mergeCells count="10">
    <mergeCell ref="U9:Z9"/>
    <mergeCell ref="H10:J10"/>
    <mergeCell ref="R10:S10"/>
    <mergeCell ref="L10:P10"/>
    <mergeCell ref="H9:S9"/>
    <mergeCell ref="G6:I6"/>
    <mergeCell ref="F1:I1"/>
    <mergeCell ref="F2:H3"/>
    <mergeCell ref="F4:H5"/>
    <mergeCell ref="C9:F9"/>
  </mergeCells>
  <conditionalFormatting sqref="W31:X510">
    <cfRule type="expression" dxfId="93" priority="149" stopIfTrue="1">
      <formula>EXACT($V31,2)</formula>
    </cfRule>
  </conditionalFormatting>
  <conditionalFormatting sqref="J31:J510">
    <cfRule type="expression" dxfId="92" priority="146" stopIfTrue="1">
      <formula>OR(EXACT($F31,40),EXACT($F31,60))</formula>
    </cfRule>
  </conditionalFormatting>
  <conditionalFormatting sqref="W511:X511">
    <cfRule type="expression" dxfId="91" priority="139" stopIfTrue="1">
      <formula>EXACT($V511,2)</formula>
    </cfRule>
  </conditionalFormatting>
  <conditionalFormatting sqref="J511">
    <cfRule type="expression" dxfId="90" priority="137" stopIfTrue="1">
      <formula>OR(EXACT($F511,40),EXACT($F511,60))</formula>
    </cfRule>
  </conditionalFormatting>
  <conditionalFormatting sqref="W512:X512">
    <cfRule type="expression" dxfId="89" priority="131" stopIfTrue="1">
      <formula>EXACT($V512,2)</formula>
    </cfRule>
  </conditionalFormatting>
  <conditionalFormatting sqref="J512">
    <cfRule type="expression" dxfId="88" priority="129" stopIfTrue="1">
      <formula>OR(EXACT($F512,40),EXACT($F512,60))</formula>
    </cfRule>
  </conditionalFormatting>
  <conditionalFormatting sqref="W513:X513">
    <cfRule type="expression" dxfId="87" priority="123" stopIfTrue="1">
      <formula>EXACT($V513,2)</formula>
    </cfRule>
  </conditionalFormatting>
  <conditionalFormatting sqref="J513">
    <cfRule type="expression" dxfId="86" priority="121" stopIfTrue="1">
      <formula>OR(EXACT($F513,40),EXACT($F513,60))</formula>
    </cfRule>
  </conditionalFormatting>
  <conditionalFormatting sqref="W18:X18">
    <cfRule type="expression" dxfId="85" priority="117" stopIfTrue="1">
      <formula>EXACT($V18,2)</formula>
    </cfRule>
  </conditionalFormatting>
  <conditionalFormatting sqref="J18">
    <cfRule type="expression" dxfId="84" priority="114" stopIfTrue="1">
      <formula>OR(EXACT($F18,40),EXACT($F18,60))</formula>
    </cfRule>
  </conditionalFormatting>
  <conditionalFormatting sqref="W18:X18">
    <cfRule type="expression" dxfId="83" priority="109" stopIfTrue="1">
      <formula>EXACT($V18,2)</formula>
    </cfRule>
  </conditionalFormatting>
  <conditionalFormatting sqref="J18">
    <cfRule type="expression" dxfId="82" priority="106" stopIfTrue="1">
      <formula>OR(EXACT($F18,40),EXACT($F18,60))</formula>
    </cfRule>
  </conditionalFormatting>
  <conditionalFormatting sqref="J14:J20 J31:J513">
    <cfRule type="expression" dxfId="81" priority="100">
      <formula>$F14=3</formula>
    </cfRule>
  </conditionalFormatting>
  <conditionalFormatting sqref="I31:I510">
    <cfRule type="expression" dxfId="80" priority="99" stopIfTrue="1">
      <formula>OR(EXACT($F31,40),EXACT($F31,60))</formula>
    </cfRule>
  </conditionalFormatting>
  <conditionalFormatting sqref="I511">
    <cfRule type="expression" dxfId="79" priority="98" stopIfTrue="1">
      <formula>OR(EXACT($F511,40),EXACT($F511,60))</formula>
    </cfRule>
  </conditionalFormatting>
  <conditionalFormatting sqref="I512">
    <cfRule type="expression" dxfId="78" priority="97" stopIfTrue="1">
      <formula>OR(EXACT($F512,40),EXACT($F512,60))</formula>
    </cfRule>
  </conditionalFormatting>
  <conditionalFormatting sqref="I513">
    <cfRule type="expression" dxfId="77" priority="96" stopIfTrue="1">
      <formula>OR(EXACT($F513,40),EXACT($F513,60))</formula>
    </cfRule>
  </conditionalFormatting>
  <conditionalFormatting sqref="I18">
    <cfRule type="expression" dxfId="76" priority="95" stopIfTrue="1">
      <formula>OR(EXACT($F18,40),EXACT($F18,60))</formula>
    </cfRule>
  </conditionalFormatting>
  <conditionalFormatting sqref="I18">
    <cfRule type="expression" dxfId="75" priority="94" stopIfTrue="1">
      <formula>OR(EXACT($F18,40),EXACT($F18,60))</formula>
    </cfRule>
  </conditionalFormatting>
  <conditionalFormatting sqref="I14:I20 I31:I513">
    <cfRule type="expression" dxfId="74" priority="93">
      <formula>$F14=1</formula>
    </cfRule>
  </conditionalFormatting>
  <conditionalFormatting sqref="K14:K20 K31:K513">
    <cfRule type="expression" dxfId="73" priority="88">
      <formula>$D14="YES"</formula>
    </cfRule>
  </conditionalFormatting>
  <conditionalFormatting sqref="M18:M20 M31:M513">
    <cfRule type="expression" dxfId="72" priority="83">
      <formula>"or($M14&lt;&gt;$AG$4,$E14=$AG$2)"</formula>
    </cfRule>
  </conditionalFormatting>
  <conditionalFormatting sqref="J21">
    <cfRule type="expression" dxfId="71" priority="74">
      <formula>$F21=3</formula>
    </cfRule>
  </conditionalFormatting>
  <conditionalFormatting sqref="I21">
    <cfRule type="expression" dxfId="70" priority="73">
      <formula>$F21=1</formula>
    </cfRule>
  </conditionalFormatting>
  <conditionalFormatting sqref="K21">
    <cfRule type="expression" dxfId="69" priority="72">
      <formula>$D21="YES"</formula>
    </cfRule>
  </conditionalFormatting>
  <conditionalFormatting sqref="M21">
    <cfRule type="expression" dxfId="68" priority="71">
      <formula>"or($M14&lt;&gt;$AG$4,$E14=$AG$2)"</formula>
    </cfRule>
  </conditionalFormatting>
  <conditionalFormatting sqref="J22">
    <cfRule type="expression" dxfId="67" priority="67">
      <formula>$F22=3</formula>
    </cfRule>
  </conditionalFormatting>
  <conditionalFormatting sqref="I22">
    <cfRule type="expression" dxfId="66" priority="66">
      <formula>$F22=1</formula>
    </cfRule>
  </conditionalFormatting>
  <conditionalFormatting sqref="K22">
    <cfRule type="expression" dxfId="65" priority="65">
      <formula>$D22="YES"</formula>
    </cfRule>
  </conditionalFormatting>
  <conditionalFormatting sqref="M22">
    <cfRule type="expression" dxfId="64" priority="64">
      <formula>"or($M14&lt;&gt;$AG$4,$E14=$AG$2)"</formula>
    </cfRule>
  </conditionalFormatting>
  <conditionalFormatting sqref="L14:L22 O31:O513 L31:L513 O14:O23 O28">
    <cfRule type="expression" dxfId="63" priority="188">
      <formula>$L14&lt;&gt;$AC$4</formula>
    </cfRule>
  </conditionalFormatting>
  <conditionalFormatting sqref="M14:M22 M31:M513">
    <cfRule type="expression" dxfId="62" priority="190">
      <formula>AND($D14=$AC$2,$L14&lt;&gt;$AC$4)</formula>
    </cfRule>
  </conditionalFormatting>
  <conditionalFormatting sqref="N14:N22 N31:N513">
    <cfRule type="expression" dxfId="61" priority="191">
      <formula>$L14=$AC$3</formula>
    </cfRule>
  </conditionalFormatting>
  <conditionalFormatting sqref="J23">
    <cfRule type="expression" dxfId="60" priority="60">
      <formula>$F23=3</formula>
    </cfRule>
  </conditionalFormatting>
  <conditionalFormatting sqref="I23">
    <cfRule type="expression" dxfId="59" priority="59">
      <formula>$F23=1</formula>
    </cfRule>
  </conditionalFormatting>
  <conditionalFormatting sqref="K23">
    <cfRule type="expression" dxfId="58" priority="58">
      <formula>$D23="YES"</formula>
    </cfRule>
  </conditionalFormatting>
  <conditionalFormatting sqref="M23">
    <cfRule type="expression" dxfId="57" priority="57">
      <formula>"or($M14&lt;&gt;$AG$4,$E14=$AG$2)"</formula>
    </cfRule>
  </conditionalFormatting>
  <conditionalFormatting sqref="L23">
    <cfRule type="expression" dxfId="56" priority="61">
      <formula>$L23&lt;&gt;$AC$4</formula>
    </cfRule>
  </conditionalFormatting>
  <conditionalFormatting sqref="M23">
    <cfRule type="expression" dxfId="55" priority="62">
      <formula>AND($D23=$AC$2,$L23&lt;&gt;$AC$4)</formula>
    </cfRule>
  </conditionalFormatting>
  <conditionalFormatting sqref="N23">
    <cfRule type="expression" dxfId="54" priority="63">
      <formula>$L23=$AC$3</formula>
    </cfRule>
  </conditionalFormatting>
  <conditionalFormatting sqref="J24">
    <cfRule type="expression" dxfId="53" priority="53">
      <formula>$F24=3</formula>
    </cfRule>
  </conditionalFormatting>
  <conditionalFormatting sqref="I24">
    <cfRule type="expression" dxfId="52" priority="52">
      <formula>$F24=1</formula>
    </cfRule>
  </conditionalFormatting>
  <conditionalFormatting sqref="K24">
    <cfRule type="expression" dxfId="51" priority="51">
      <formula>$D24="YES"</formula>
    </cfRule>
  </conditionalFormatting>
  <conditionalFormatting sqref="M24">
    <cfRule type="expression" dxfId="50" priority="50">
      <formula>"or($M14&lt;&gt;$AG$4,$E14=$AG$2)"</formula>
    </cfRule>
  </conditionalFormatting>
  <conditionalFormatting sqref="M24">
    <cfRule type="expression" dxfId="49" priority="55">
      <formula>AND($D24=$AC$2,$L24&lt;&gt;$AC$4)</formula>
    </cfRule>
  </conditionalFormatting>
  <conditionalFormatting sqref="N24">
    <cfRule type="expression" dxfId="48" priority="56">
      <formula>$L24=$AC$3</formula>
    </cfRule>
  </conditionalFormatting>
  <conditionalFormatting sqref="J25">
    <cfRule type="expression" dxfId="47" priority="46">
      <formula>$F25=3</formula>
    </cfRule>
  </conditionalFormatting>
  <conditionalFormatting sqref="I25">
    <cfRule type="expression" dxfId="46" priority="45">
      <formula>$F25=1</formula>
    </cfRule>
  </conditionalFormatting>
  <conditionalFormatting sqref="K25">
    <cfRule type="expression" dxfId="45" priority="44">
      <formula>$D25="YES"</formula>
    </cfRule>
  </conditionalFormatting>
  <conditionalFormatting sqref="M25">
    <cfRule type="expression" dxfId="44" priority="43">
      <formula>"or($M14&lt;&gt;$AG$4,$E14=$AG$2)"</formula>
    </cfRule>
  </conditionalFormatting>
  <conditionalFormatting sqref="M25">
    <cfRule type="expression" dxfId="43" priority="48">
      <formula>AND($D25=$AC$2,$L25&lt;&gt;$AC$4)</formula>
    </cfRule>
  </conditionalFormatting>
  <conditionalFormatting sqref="N25">
    <cfRule type="expression" dxfId="42" priority="49">
      <formula>$L25=$AC$3</formula>
    </cfRule>
  </conditionalFormatting>
  <conditionalFormatting sqref="J26">
    <cfRule type="expression" dxfId="41" priority="39">
      <formula>$F26=3</formula>
    </cfRule>
  </conditionalFormatting>
  <conditionalFormatting sqref="I26">
    <cfRule type="expression" dxfId="40" priority="38">
      <formula>$F26=1</formula>
    </cfRule>
  </conditionalFormatting>
  <conditionalFormatting sqref="K26">
    <cfRule type="expression" dxfId="39" priority="37">
      <formula>$D26="YES"</formula>
    </cfRule>
  </conditionalFormatting>
  <conditionalFormatting sqref="M26">
    <cfRule type="expression" dxfId="38" priority="36">
      <formula>"or($M14&lt;&gt;$AG$4,$E14=$AG$2)"</formula>
    </cfRule>
  </conditionalFormatting>
  <conditionalFormatting sqref="M26">
    <cfRule type="expression" dxfId="37" priority="41">
      <formula>AND($D26=$AC$2,$L26&lt;&gt;$AC$4)</formula>
    </cfRule>
  </conditionalFormatting>
  <conditionalFormatting sqref="N26">
    <cfRule type="expression" dxfId="36" priority="42">
      <formula>$L26=$AC$3</formula>
    </cfRule>
  </conditionalFormatting>
  <conditionalFormatting sqref="J27">
    <cfRule type="expression" dxfId="35" priority="32">
      <formula>$F27=3</formula>
    </cfRule>
  </conditionalFormatting>
  <conditionalFormatting sqref="I27">
    <cfRule type="expression" dxfId="34" priority="31">
      <formula>$F27=1</formula>
    </cfRule>
  </conditionalFormatting>
  <conditionalFormatting sqref="K27">
    <cfRule type="expression" dxfId="33" priority="30">
      <formula>$D27="YES"</formula>
    </cfRule>
  </conditionalFormatting>
  <conditionalFormatting sqref="M27">
    <cfRule type="expression" dxfId="32" priority="29">
      <formula>"or($M14&lt;&gt;$AG$4,$E14=$AG$2)"</formula>
    </cfRule>
  </conditionalFormatting>
  <conditionalFormatting sqref="M27">
    <cfRule type="expression" dxfId="31" priority="34">
      <formula>AND($D27=$AC$2,$L27&lt;&gt;$AC$4)</formula>
    </cfRule>
  </conditionalFormatting>
  <conditionalFormatting sqref="N27">
    <cfRule type="expression" dxfId="30" priority="35">
      <formula>$L27=$AC$3</formula>
    </cfRule>
  </conditionalFormatting>
  <conditionalFormatting sqref="L24:L27">
    <cfRule type="expression" dxfId="29" priority="28">
      <formula>$L24&lt;&gt;$AC$4</formula>
    </cfRule>
  </conditionalFormatting>
  <conditionalFormatting sqref="O24">
    <cfRule type="expression" dxfId="28" priority="27">
      <formula>$L24&lt;&gt;$AC$4</formula>
    </cfRule>
  </conditionalFormatting>
  <conditionalFormatting sqref="O25">
    <cfRule type="expression" dxfId="27" priority="26">
      <formula>$L25&lt;&gt;$AC$4</formula>
    </cfRule>
  </conditionalFormatting>
  <conditionalFormatting sqref="O26">
    <cfRule type="expression" dxfId="26" priority="25">
      <formula>$L26&lt;&gt;$AC$4</formula>
    </cfRule>
  </conditionalFormatting>
  <conditionalFormatting sqref="O27">
    <cfRule type="expression" dxfId="25" priority="24">
      <formula>$L27&lt;&gt;$AC$4</formula>
    </cfRule>
  </conditionalFormatting>
  <conditionalFormatting sqref="J28">
    <cfRule type="expression" dxfId="24" priority="20">
      <formula>$F28=3</formula>
    </cfRule>
  </conditionalFormatting>
  <conditionalFormatting sqref="I28">
    <cfRule type="expression" dxfId="23" priority="19">
      <formula>$F28=1</formula>
    </cfRule>
  </conditionalFormatting>
  <conditionalFormatting sqref="K28">
    <cfRule type="expression" dxfId="22" priority="18">
      <formula>$D28="YES"</formula>
    </cfRule>
  </conditionalFormatting>
  <conditionalFormatting sqref="M28">
    <cfRule type="expression" dxfId="21" priority="17">
      <formula>"or($M14&lt;&gt;$AG$4,$E14=$AG$2)"</formula>
    </cfRule>
  </conditionalFormatting>
  <conditionalFormatting sqref="L28">
    <cfRule type="expression" dxfId="20" priority="21">
      <formula>$L28&lt;&gt;$AC$4</formula>
    </cfRule>
  </conditionalFormatting>
  <conditionalFormatting sqref="M28">
    <cfRule type="expression" dxfId="19" priority="22">
      <formula>AND($D28=$AC$2,$L28&lt;&gt;$AC$4)</formula>
    </cfRule>
  </conditionalFormatting>
  <conditionalFormatting sqref="N28">
    <cfRule type="expression" dxfId="18" priority="23">
      <formula>$L28=$AC$3</formula>
    </cfRule>
  </conditionalFormatting>
  <conditionalFormatting sqref="J29">
    <cfRule type="expression" dxfId="17" priority="14">
      <formula>$F29=3</formula>
    </cfRule>
  </conditionalFormatting>
  <conditionalFormatting sqref="I29">
    <cfRule type="expression" dxfId="16" priority="13">
      <formula>$F29=1</formula>
    </cfRule>
  </conditionalFormatting>
  <conditionalFormatting sqref="K29">
    <cfRule type="expression" dxfId="15" priority="12">
      <formula>$D29="YES"</formula>
    </cfRule>
  </conditionalFormatting>
  <conditionalFormatting sqref="M29">
    <cfRule type="expression" dxfId="14" priority="11">
      <formula>"or($M14&lt;&gt;$AG$4,$E14=$AG$2)"</formula>
    </cfRule>
  </conditionalFormatting>
  <conditionalFormatting sqref="M29">
    <cfRule type="expression" dxfId="13" priority="15">
      <formula>AND($D29=$AC$2,$L29&lt;&gt;$AC$4)</formula>
    </cfRule>
  </conditionalFormatting>
  <conditionalFormatting sqref="N29">
    <cfRule type="expression" dxfId="12" priority="16">
      <formula>$L29=$AC$3</formula>
    </cfRule>
  </conditionalFormatting>
  <conditionalFormatting sqref="L29">
    <cfRule type="expression" dxfId="11" priority="10">
      <formula>$L29&lt;&gt;$AC$4</formula>
    </cfRule>
  </conditionalFormatting>
  <conditionalFormatting sqref="O29">
    <cfRule type="expression" dxfId="10" priority="9">
      <formula>$L29&lt;&gt;$AC$4</formula>
    </cfRule>
  </conditionalFormatting>
  <conditionalFormatting sqref="J30">
    <cfRule type="expression" dxfId="9" priority="6">
      <formula>$F30=3</formula>
    </cfRule>
  </conditionalFormatting>
  <conditionalFormatting sqref="I30">
    <cfRule type="expression" dxfId="8" priority="5">
      <formula>$F30=1</formula>
    </cfRule>
  </conditionalFormatting>
  <conditionalFormatting sqref="K30">
    <cfRule type="expression" dxfId="7" priority="4">
      <formula>$D30="YES"</formula>
    </cfRule>
  </conditionalFormatting>
  <conditionalFormatting sqref="M30">
    <cfRule type="expression" dxfId="6" priority="3">
      <formula>"or($M14&lt;&gt;$AG$4,$E14=$AG$2)"</formula>
    </cfRule>
  </conditionalFormatting>
  <conditionalFormatting sqref="M30">
    <cfRule type="expression" dxfId="5" priority="7">
      <formula>AND($D30=$AC$2,$L30&lt;&gt;$AC$4)</formula>
    </cfRule>
  </conditionalFormatting>
  <conditionalFormatting sqref="N30">
    <cfRule type="expression" dxfId="4" priority="8">
      <formula>$L30=$AC$3</formula>
    </cfRule>
  </conditionalFormatting>
  <conditionalFormatting sqref="L30">
    <cfRule type="expression" dxfId="3" priority="2">
      <formula>$L30&lt;&gt;$AC$4</formula>
    </cfRule>
  </conditionalFormatting>
  <conditionalFormatting sqref="O30">
    <cfRule type="expression" dxfId="2" priority="1">
      <formula>$L30&lt;&gt;$AC$4</formula>
    </cfRule>
  </conditionalFormatting>
  <dataValidations count="13">
    <dataValidation type="list" allowBlank="1" showInputMessage="1" showErrorMessage="1" sqref="JJ14:JJ24 WVV983054:WVV983064 TF14:TF24 ADB14:ADB24 AMX14:AMX24 AWT14:AWT24 BGP14:BGP24 BQL14:BQL24 CAH14:CAH24 CKD14:CKD24 CTZ14:CTZ24 DDV14:DDV24 DNR14:DNR24 DXN14:DXN24 EHJ14:EHJ24 ERF14:ERF24 FBB14:FBB24 FKX14:FKX24 FUT14:FUT24 GEP14:GEP24 GOL14:GOL24 GYH14:GYH24 HID14:HID24 HRZ14:HRZ24 IBV14:IBV24 ILR14:ILR24 IVN14:IVN24 JFJ14:JFJ24 JPF14:JPF24 JZB14:JZB24 KIX14:KIX24 KST14:KST24 LCP14:LCP24 LML14:LML24 LWH14:LWH24 MGD14:MGD24 MPZ14:MPZ24 MZV14:MZV24 NJR14:NJR24 NTN14:NTN24 ODJ14:ODJ24 ONF14:ONF24 OXB14:OXB24 PGX14:PGX24 PQT14:PQT24 QAP14:QAP24 QKL14:QKL24 QUH14:QUH24 RED14:RED24 RNZ14:RNZ24 RXV14:RXV24 SHR14:SHR24 SRN14:SRN24 TBJ14:TBJ24 TLF14:TLF24 TVB14:TVB24 UEX14:UEX24 UOT14:UOT24 UYP14:UYP24 VIL14:VIL24 VSH14:VSH24 WCD14:WCD24 WLZ14:WLZ24 WVV14:WVV24 W65550:X65560 JJ65550:JJ65560 TF65550:TF65560 ADB65550:ADB65560 AMX65550:AMX65560 AWT65550:AWT65560 BGP65550:BGP65560 BQL65550:BQL65560 CAH65550:CAH65560 CKD65550:CKD65560 CTZ65550:CTZ65560 DDV65550:DDV65560 DNR65550:DNR65560 DXN65550:DXN65560 EHJ65550:EHJ65560 ERF65550:ERF65560 FBB65550:FBB65560 FKX65550:FKX65560 FUT65550:FUT65560 GEP65550:GEP65560 GOL65550:GOL65560 GYH65550:GYH65560 HID65550:HID65560 HRZ65550:HRZ65560 IBV65550:IBV65560 ILR65550:ILR65560 IVN65550:IVN65560 JFJ65550:JFJ65560 JPF65550:JPF65560 JZB65550:JZB65560 KIX65550:KIX65560 KST65550:KST65560 LCP65550:LCP65560 LML65550:LML65560 LWH65550:LWH65560 MGD65550:MGD65560 MPZ65550:MPZ65560 MZV65550:MZV65560 NJR65550:NJR65560 NTN65550:NTN65560 ODJ65550:ODJ65560 ONF65550:ONF65560 OXB65550:OXB65560 PGX65550:PGX65560 PQT65550:PQT65560 QAP65550:QAP65560 QKL65550:QKL65560 QUH65550:QUH65560 RED65550:RED65560 RNZ65550:RNZ65560 RXV65550:RXV65560 SHR65550:SHR65560 SRN65550:SRN65560 TBJ65550:TBJ65560 TLF65550:TLF65560 TVB65550:TVB65560 UEX65550:UEX65560 UOT65550:UOT65560 UYP65550:UYP65560 VIL65550:VIL65560 VSH65550:VSH65560 WCD65550:WCD65560 WLZ65550:WLZ65560 WVV65550:WVV65560 W131086:X131096 JJ131086:JJ131096 TF131086:TF131096 ADB131086:ADB131096 AMX131086:AMX131096 AWT131086:AWT131096 BGP131086:BGP131096 BQL131086:BQL131096 CAH131086:CAH131096 CKD131086:CKD131096 CTZ131086:CTZ131096 DDV131086:DDV131096 DNR131086:DNR131096 DXN131086:DXN131096 EHJ131086:EHJ131096 ERF131086:ERF131096 FBB131086:FBB131096 FKX131086:FKX131096 FUT131086:FUT131096 GEP131086:GEP131096 GOL131086:GOL131096 GYH131086:GYH131096 HID131086:HID131096 HRZ131086:HRZ131096 IBV131086:IBV131096 ILR131086:ILR131096 IVN131086:IVN131096 JFJ131086:JFJ131096 JPF131086:JPF131096 JZB131086:JZB131096 KIX131086:KIX131096 KST131086:KST131096 LCP131086:LCP131096 LML131086:LML131096 LWH131086:LWH131096 MGD131086:MGD131096 MPZ131086:MPZ131096 MZV131086:MZV131096 NJR131086:NJR131096 NTN131086:NTN131096 ODJ131086:ODJ131096 ONF131086:ONF131096 OXB131086:OXB131096 PGX131086:PGX131096 PQT131086:PQT131096 QAP131086:QAP131096 QKL131086:QKL131096 QUH131086:QUH131096 RED131086:RED131096 RNZ131086:RNZ131096 RXV131086:RXV131096 SHR131086:SHR131096 SRN131086:SRN131096 TBJ131086:TBJ131096 TLF131086:TLF131096 TVB131086:TVB131096 UEX131086:UEX131096 UOT131086:UOT131096 UYP131086:UYP131096 VIL131086:VIL131096 VSH131086:VSH131096 WCD131086:WCD131096 WLZ131086:WLZ131096 WVV131086:WVV131096 W196622:X196632 JJ196622:JJ196632 TF196622:TF196632 ADB196622:ADB196632 AMX196622:AMX196632 AWT196622:AWT196632 BGP196622:BGP196632 BQL196622:BQL196632 CAH196622:CAH196632 CKD196622:CKD196632 CTZ196622:CTZ196632 DDV196622:DDV196632 DNR196622:DNR196632 DXN196622:DXN196632 EHJ196622:EHJ196632 ERF196622:ERF196632 FBB196622:FBB196632 FKX196622:FKX196632 FUT196622:FUT196632 GEP196622:GEP196632 GOL196622:GOL196632 GYH196622:GYH196632 HID196622:HID196632 HRZ196622:HRZ196632 IBV196622:IBV196632 ILR196622:ILR196632 IVN196622:IVN196632 JFJ196622:JFJ196632 JPF196622:JPF196632 JZB196622:JZB196632 KIX196622:KIX196632 KST196622:KST196632 LCP196622:LCP196632 LML196622:LML196632 LWH196622:LWH196632 MGD196622:MGD196632 MPZ196622:MPZ196632 MZV196622:MZV196632 NJR196622:NJR196632 NTN196622:NTN196632 ODJ196622:ODJ196632 ONF196622:ONF196632 OXB196622:OXB196632 PGX196622:PGX196632 PQT196622:PQT196632 QAP196622:QAP196632 QKL196622:QKL196632 QUH196622:QUH196632 RED196622:RED196632 RNZ196622:RNZ196632 RXV196622:RXV196632 SHR196622:SHR196632 SRN196622:SRN196632 TBJ196622:TBJ196632 TLF196622:TLF196632 TVB196622:TVB196632 UEX196622:UEX196632 UOT196622:UOT196632 UYP196622:UYP196632 VIL196622:VIL196632 VSH196622:VSH196632 WCD196622:WCD196632 WLZ196622:WLZ196632 WVV196622:WVV196632 W262158:X262168 JJ262158:JJ262168 TF262158:TF262168 ADB262158:ADB262168 AMX262158:AMX262168 AWT262158:AWT262168 BGP262158:BGP262168 BQL262158:BQL262168 CAH262158:CAH262168 CKD262158:CKD262168 CTZ262158:CTZ262168 DDV262158:DDV262168 DNR262158:DNR262168 DXN262158:DXN262168 EHJ262158:EHJ262168 ERF262158:ERF262168 FBB262158:FBB262168 FKX262158:FKX262168 FUT262158:FUT262168 GEP262158:GEP262168 GOL262158:GOL262168 GYH262158:GYH262168 HID262158:HID262168 HRZ262158:HRZ262168 IBV262158:IBV262168 ILR262158:ILR262168 IVN262158:IVN262168 JFJ262158:JFJ262168 JPF262158:JPF262168 JZB262158:JZB262168 KIX262158:KIX262168 KST262158:KST262168 LCP262158:LCP262168 LML262158:LML262168 LWH262158:LWH262168 MGD262158:MGD262168 MPZ262158:MPZ262168 MZV262158:MZV262168 NJR262158:NJR262168 NTN262158:NTN262168 ODJ262158:ODJ262168 ONF262158:ONF262168 OXB262158:OXB262168 PGX262158:PGX262168 PQT262158:PQT262168 QAP262158:QAP262168 QKL262158:QKL262168 QUH262158:QUH262168 RED262158:RED262168 RNZ262158:RNZ262168 RXV262158:RXV262168 SHR262158:SHR262168 SRN262158:SRN262168 TBJ262158:TBJ262168 TLF262158:TLF262168 TVB262158:TVB262168 UEX262158:UEX262168 UOT262158:UOT262168 UYP262158:UYP262168 VIL262158:VIL262168 VSH262158:VSH262168 WCD262158:WCD262168 WLZ262158:WLZ262168 WVV262158:WVV262168 W327694:X327704 JJ327694:JJ327704 TF327694:TF327704 ADB327694:ADB327704 AMX327694:AMX327704 AWT327694:AWT327704 BGP327694:BGP327704 BQL327694:BQL327704 CAH327694:CAH327704 CKD327694:CKD327704 CTZ327694:CTZ327704 DDV327694:DDV327704 DNR327694:DNR327704 DXN327694:DXN327704 EHJ327694:EHJ327704 ERF327694:ERF327704 FBB327694:FBB327704 FKX327694:FKX327704 FUT327694:FUT327704 GEP327694:GEP327704 GOL327694:GOL327704 GYH327694:GYH327704 HID327694:HID327704 HRZ327694:HRZ327704 IBV327694:IBV327704 ILR327694:ILR327704 IVN327694:IVN327704 JFJ327694:JFJ327704 JPF327694:JPF327704 JZB327694:JZB327704 KIX327694:KIX327704 KST327694:KST327704 LCP327694:LCP327704 LML327694:LML327704 LWH327694:LWH327704 MGD327694:MGD327704 MPZ327694:MPZ327704 MZV327694:MZV327704 NJR327694:NJR327704 NTN327694:NTN327704 ODJ327694:ODJ327704 ONF327694:ONF327704 OXB327694:OXB327704 PGX327694:PGX327704 PQT327694:PQT327704 QAP327694:QAP327704 QKL327694:QKL327704 QUH327694:QUH327704 RED327694:RED327704 RNZ327694:RNZ327704 RXV327694:RXV327704 SHR327694:SHR327704 SRN327694:SRN327704 TBJ327694:TBJ327704 TLF327694:TLF327704 TVB327694:TVB327704 UEX327694:UEX327704 UOT327694:UOT327704 UYP327694:UYP327704 VIL327694:VIL327704 VSH327694:VSH327704 WCD327694:WCD327704 WLZ327694:WLZ327704 WVV327694:WVV327704 W393230:X393240 JJ393230:JJ393240 TF393230:TF393240 ADB393230:ADB393240 AMX393230:AMX393240 AWT393230:AWT393240 BGP393230:BGP393240 BQL393230:BQL393240 CAH393230:CAH393240 CKD393230:CKD393240 CTZ393230:CTZ393240 DDV393230:DDV393240 DNR393230:DNR393240 DXN393230:DXN393240 EHJ393230:EHJ393240 ERF393230:ERF393240 FBB393230:FBB393240 FKX393230:FKX393240 FUT393230:FUT393240 GEP393230:GEP393240 GOL393230:GOL393240 GYH393230:GYH393240 HID393230:HID393240 HRZ393230:HRZ393240 IBV393230:IBV393240 ILR393230:ILR393240 IVN393230:IVN393240 JFJ393230:JFJ393240 JPF393230:JPF393240 JZB393230:JZB393240 KIX393230:KIX393240 KST393230:KST393240 LCP393230:LCP393240 LML393230:LML393240 LWH393230:LWH393240 MGD393230:MGD393240 MPZ393230:MPZ393240 MZV393230:MZV393240 NJR393230:NJR393240 NTN393230:NTN393240 ODJ393230:ODJ393240 ONF393230:ONF393240 OXB393230:OXB393240 PGX393230:PGX393240 PQT393230:PQT393240 QAP393230:QAP393240 QKL393230:QKL393240 QUH393230:QUH393240 RED393230:RED393240 RNZ393230:RNZ393240 RXV393230:RXV393240 SHR393230:SHR393240 SRN393230:SRN393240 TBJ393230:TBJ393240 TLF393230:TLF393240 TVB393230:TVB393240 UEX393230:UEX393240 UOT393230:UOT393240 UYP393230:UYP393240 VIL393230:VIL393240 VSH393230:VSH393240 WCD393230:WCD393240 WLZ393230:WLZ393240 WVV393230:WVV393240 W458766:X458776 JJ458766:JJ458776 TF458766:TF458776 ADB458766:ADB458776 AMX458766:AMX458776 AWT458766:AWT458776 BGP458766:BGP458776 BQL458766:BQL458776 CAH458766:CAH458776 CKD458766:CKD458776 CTZ458766:CTZ458776 DDV458766:DDV458776 DNR458766:DNR458776 DXN458766:DXN458776 EHJ458766:EHJ458776 ERF458766:ERF458776 FBB458766:FBB458776 FKX458766:FKX458776 FUT458766:FUT458776 GEP458766:GEP458776 GOL458766:GOL458776 GYH458766:GYH458776 HID458766:HID458776 HRZ458766:HRZ458776 IBV458766:IBV458776 ILR458766:ILR458776 IVN458766:IVN458776 JFJ458766:JFJ458776 JPF458766:JPF458776 JZB458766:JZB458776 KIX458766:KIX458776 KST458766:KST458776 LCP458766:LCP458776 LML458766:LML458776 LWH458766:LWH458776 MGD458766:MGD458776 MPZ458766:MPZ458776 MZV458766:MZV458776 NJR458766:NJR458776 NTN458766:NTN458776 ODJ458766:ODJ458776 ONF458766:ONF458776 OXB458766:OXB458776 PGX458766:PGX458776 PQT458766:PQT458776 QAP458766:QAP458776 QKL458766:QKL458776 QUH458766:QUH458776 RED458766:RED458776 RNZ458766:RNZ458776 RXV458766:RXV458776 SHR458766:SHR458776 SRN458766:SRN458776 TBJ458766:TBJ458776 TLF458766:TLF458776 TVB458766:TVB458776 UEX458766:UEX458776 UOT458766:UOT458776 UYP458766:UYP458776 VIL458766:VIL458776 VSH458766:VSH458776 WCD458766:WCD458776 WLZ458766:WLZ458776 WVV458766:WVV458776 W524302:X524312 JJ524302:JJ524312 TF524302:TF524312 ADB524302:ADB524312 AMX524302:AMX524312 AWT524302:AWT524312 BGP524302:BGP524312 BQL524302:BQL524312 CAH524302:CAH524312 CKD524302:CKD524312 CTZ524302:CTZ524312 DDV524302:DDV524312 DNR524302:DNR524312 DXN524302:DXN524312 EHJ524302:EHJ524312 ERF524302:ERF524312 FBB524302:FBB524312 FKX524302:FKX524312 FUT524302:FUT524312 GEP524302:GEP524312 GOL524302:GOL524312 GYH524302:GYH524312 HID524302:HID524312 HRZ524302:HRZ524312 IBV524302:IBV524312 ILR524302:ILR524312 IVN524302:IVN524312 JFJ524302:JFJ524312 JPF524302:JPF524312 JZB524302:JZB524312 KIX524302:KIX524312 KST524302:KST524312 LCP524302:LCP524312 LML524302:LML524312 LWH524302:LWH524312 MGD524302:MGD524312 MPZ524302:MPZ524312 MZV524302:MZV524312 NJR524302:NJR524312 NTN524302:NTN524312 ODJ524302:ODJ524312 ONF524302:ONF524312 OXB524302:OXB524312 PGX524302:PGX524312 PQT524302:PQT524312 QAP524302:QAP524312 QKL524302:QKL524312 QUH524302:QUH524312 RED524302:RED524312 RNZ524302:RNZ524312 RXV524302:RXV524312 SHR524302:SHR524312 SRN524302:SRN524312 TBJ524302:TBJ524312 TLF524302:TLF524312 TVB524302:TVB524312 UEX524302:UEX524312 UOT524302:UOT524312 UYP524302:UYP524312 VIL524302:VIL524312 VSH524302:VSH524312 WCD524302:WCD524312 WLZ524302:WLZ524312 WVV524302:WVV524312 W589838:X589848 JJ589838:JJ589848 TF589838:TF589848 ADB589838:ADB589848 AMX589838:AMX589848 AWT589838:AWT589848 BGP589838:BGP589848 BQL589838:BQL589848 CAH589838:CAH589848 CKD589838:CKD589848 CTZ589838:CTZ589848 DDV589838:DDV589848 DNR589838:DNR589848 DXN589838:DXN589848 EHJ589838:EHJ589848 ERF589838:ERF589848 FBB589838:FBB589848 FKX589838:FKX589848 FUT589838:FUT589848 GEP589838:GEP589848 GOL589838:GOL589848 GYH589838:GYH589848 HID589838:HID589848 HRZ589838:HRZ589848 IBV589838:IBV589848 ILR589838:ILR589848 IVN589838:IVN589848 JFJ589838:JFJ589848 JPF589838:JPF589848 JZB589838:JZB589848 KIX589838:KIX589848 KST589838:KST589848 LCP589838:LCP589848 LML589838:LML589848 LWH589838:LWH589848 MGD589838:MGD589848 MPZ589838:MPZ589848 MZV589838:MZV589848 NJR589838:NJR589848 NTN589838:NTN589848 ODJ589838:ODJ589848 ONF589838:ONF589848 OXB589838:OXB589848 PGX589838:PGX589848 PQT589838:PQT589848 QAP589838:QAP589848 QKL589838:QKL589848 QUH589838:QUH589848 RED589838:RED589848 RNZ589838:RNZ589848 RXV589838:RXV589848 SHR589838:SHR589848 SRN589838:SRN589848 TBJ589838:TBJ589848 TLF589838:TLF589848 TVB589838:TVB589848 UEX589838:UEX589848 UOT589838:UOT589848 UYP589838:UYP589848 VIL589838:VIL589848 VSH589838:VSH589848 WCD589838:WCD589848 WLZ589838:WLZ589848 WVV589838:WVV589848 W655374:X655384 JJ655374:JJ655384 TF655374:TF655384 ADB655374:ADB655384 AMX655374:AMX655384 AWT655374:AWT655384 BGP655374:BGP655384 BQL655374:BQL655384 CAH655374:CAH655384 CKD655374:CKD655384 CTZ655374:CTZ655384 DDV655374:DDV655384 DNR655374:DNR655384 DXN655374:DXN655384 EHJ655374:EHJ655384 ERF655374:ERF655384 FBB655374:FBB655384 FKX655374:FKX655384 FUT655374:FUT655384 GEP655374:GEP655384 GOL655374:GOL655384 GYH655374:GYH655384 HID655374:HID655384 HRZ655374:HRZ655384 IBV655374:IBV655384 ILR655374:ILR655384 IVN655374:IVN655384 JFJ655374:JFJ655384 JPF655374:JPF655384 JZB655374:JZB655384 KIX655374:KIX655384 KST655374:KST655384 LCP655374:LCP655384 LML655374:LML655384 LWH655374:LWH655384 MGD655374:MGD655384 MPZ655374:MPZ655384 MZV655374:MZV655384 NJR655374:NJR655384 NTN655374:NTN655384 ODJ655374:ODJ655384 ONF655374:ONF655384 OXB655374:OXB655384 PGX655374:PGX655384 PQT655374:PQT655384 QAP655374:QAP655384 QKL655374:QKL655384 QUH655374:QUH655384 RED655374:RED655384 RNZ655374:RNZ655384 RXV655374:RXV655384 SHR655374:SHR655384 SRN655374:SRN655384 TBJ655374:TBJ655384 TLF655374:TLF655384 TVB655374:TVB655384 UEX655374:UEX655384 UOT655374:UOT655384 UYP655374:UYP655384 VIL655374:VIL655384 VSH655374:VSH655384 WCD655374:WCD655384 WLZ655374:WLZ655384 WVV655374:WVV655384 W720910:X720920 JJ720910:JJ720920 TF720910:TF720920 ADB720910:ADB720920 AMX720910:AMX720920 AWT720910:AWT720920 BGP720910:BGP720920 BQL720910:BQL720920 CAH720910:CAH720920 CKD720910:CKD720920 CTZ720910:CTZ720920 DDV720910:DDV720920 DNR720910:DNR720920 DXN720910:DXN720920 EHJ720910:EHJ720920 ERF720910:ERF720920 FBB720910:FBB720920 FKX720910:FKX720920 FUT720910:FUT720920 GEP720910:GEP720920 GOL720910:GOL720920 GYH720910:GYH720920 HID720910:HID720920 HRZ720910:HRZ720920 IBV720910:IBV720920 ILR720910:ILR720920 IVN720910:IVN720920 JFJ720910:JFJ720920 JPF720910:JPF720920 JZB720910:JZB720920 KIX720910:KIX720920 KST720910:KST720920 LCP720910:LCP720920 LML720910:LML720920 LWH720910:LWH720920 MGD720910:MGD720920 MPZ720910:MPZ720920 MZV720910:MZV720920 NJR720910:NJR720920 NTN720910:NTN720920 ODJ720910:ODJ720920 ONF720910:ONF720920 OXB720910:OXB720920 PGX720910:PGX720920 PQT720910:PQT720920 QAP720910:QAP720920 QKL720910:QKL720920 QUH720910:QUH720920 RED720910:RED720920 RNZ720910:RNZ720920 RXV720910:RXV720920 SHR720910:SHR720920 SRN720910:SRN720920 TBJ720910:TBJ720920 TLF720910:TLF720920 TVB720910:TVB720920 UEX720910:UEX720920 UOT720910:UOT720920 UYP720910:UYP720920 VIL720910:VIL720920 VSH720910:VSH720920 WCD720910:WCD720920 WLZ720910:WLZ720920 WVV720910:WVV720920 W786446:X786456 JJ786446:JJ786456 TF786446:TF786456 ADB786446:ADB786456 AMX786446:AMX786456 AWT786446:AWT786456 BGP786446:BGP786456 BQL786446:BQL786456 CAH786446:CAH786456 CKD786446:CKD786456 CTZ786446:CTZ786456 DDV786446:DDV786456 DNR786446:DNR786456 DXN786446:DXN786456 EHJ786446:EHJ786456 ERF786446:ERF786456 FBB786446:FBB786456 FKX786446:FKX786456 FUT786446:FUT786456 GEP786446:GEP786456 GOL786446:GOL786456 GYH786446:GYH786456 HID786446:HID786456 HRZ786446:HRZ786456 IBV786446:IBV786456 ILR786446:ILR786456 IVN786446:IVN786456 JFJ786446:JFJ786456 JPF786446:JPF786456 JZB786446:JZB786456 KIX786446:KIX786456 KST786446:KST786456 LCP786446:LCP786456 LML786446:LML786456 LWH786446:LWH786456 MGD786446:MGD786456 MPZ786446:MPZ786456 MZV786446:MZV786456 NJR786446:NJR786456 NTN786446:NTN786456 ODJ786446:ODJ786456 ONF786446:ONF786456 OXB786446:OXB786456 PGX786446:PGX786456 PQT786446:PQT786456 QAP786446:QAP786456 QKL786446:QKL786456 QUH786446:QUH786456 RED786446:RED786456 RNZ786446:RNZ786456 RXV786446:RXV786456 SHR786446:SHR786456 SRN786446:SRN786456 TBJ786446:TBJ786456 TLF786446:TLF786456 TVB786446:TVB786456 UEX786446:UEX786456 UOT786446:UOT786456 UYP786446:UYP786456 VIL786446:VIL786456 VSH786446:VSH786456 WCD786446:WCD786456 WLZ786446:WLZ786456 WVV786446:WVV786456 W851982:X851992 JJ851982:JJ851992 TF851982:TF851992 ADB851982:ADB851992 AMX851982:AMX851992 AWT851982:AWT851992 BGP851982:BGP851992 BQL851982:BQL851992 CAH851982:CAH851992 CKD851982:CKD851992 CTZ851982:CTZ851992 DDV851982:DDV851992 DNR851982:DNR851992 DXN851982:DXN851992 EHJ851982:EHJ851992 ERF851982:ERF851992 FBB851982:FBB851992 FKX851982:FKX851992 FUT851982:FUT851992 GEP851982:GEP851992 GOL851982:GOL851992 GYH851982:GYH851992 HID851982:HID851992 HRZ851982:HRZ851992 IBV851982:IBV851992 ILR851982:ILR851992 IVN851982:IVN851992 JFJ851982:JFJ851992 JPF851982:JPF851992 JZB851982:JZB851992 KIX851982:KIX851992 KST851982:KST851992 LCP851982:LCP851992 LML851982:LML851992 LWH851982:LWH851992 MGD851982:MGD851992 MPZ851982:MPZ851992 MZV851982:MZV851992 NJR851982:NJR851992 NTN851982:NTN851992 ODJ851982:ODJ851992 ONF851982:ONF851992 OXB851982:OXB851992 PGX851982:PGX851992 PQT851982:PQT851992 QAP851982:QAP851992 QKL851982:QKL851992 QUH851982:QUH851992 RED851982:RED851992 RNZ851982:RNZ851992 RXV851982:RXV851992 SHR851982:SHR851992 SRN851982:SRN851992 TBJ851982:TBJ851992 TLF851982:TLF851992 TVB851982:TVB851992 UEX851982:UEX851992 UOT851982:UOT851992 UYP851982:UYP851992 VIL851982:VIL851992 VSH851982:VSH851992 WCD851982:WCD851992 WLZ851982:WLZ851992 WVV851982:WVV851992 W917518:X917528 JJ917518:JJ917528 TF917518:TF917528 ADB917518:ADB917528 AMX917518:AMX917528 AWT917518:AWT917528 BGP917518:BGP917528 BQL917518:BQL917528 CAH917518:CAH917528 CKD917518:CKD917528 CTZ917518:CTZ917528 DDV917518:DDV917528 DNR917518:DNR917528 DXN917518:DXN917528 EHJ917518:EHJ917528 ERF917518:ERF917528 FBB917518:FBB917528 FKX917518:FKX917528 FUT917518:FUT917528 GEP917518:GEP917528 GOL917518:GOL917528 GYH917518:GYH917528 HID917518:HID917528 HRZ917518:HRZ917528 IBV917518:IBV917528 ILR917518:ILR917528 IVN917518:IVN917528 JFJ917518:JFJ917528 JPF917518:JPF917528 JZB917518:JZB917528 KIX917518:KIX917528 KST917518:KST917528 LCP917518:LCP917528 LML917518:LML917528 LWH917518:LWH917528 MGD917518:MGD917528 MPZ917518:MPZ917528 MZV917518:MZV917528 NJR917518:NJR917528 NTN917518:NTN917528 ODJ917518:ODJ917528 ONF917518:ONF917528 OXB917518:OXB917528 PGX917518:PGX917528 PQT917518:PQT917528 QAP917518:QAP917528 QKL917518:QKL917528 QUH917518:QUH917528 RED917518:RED917528 RNZ917518:RNZ917528 RXV917518:RXV917528 SHR917518:SHR917528 SRN917518:SRN917528 TBJ917518:TBJ917528 TLF917518:TLF917528 TVB917518:TVB917528 UEX917518:UEX917528 UOT917518:UOT917528 UYP917518:UYP917528 VIL917518:VIL917528 VSH917518:VSH917528 WCD917518:WCD917528 WLZ917518:WLZ917528 WVV917518:WVV917528 W983054:X983064 JJ983054:JJ983064 TF983054:TF983064 ADB983054:ADB983064 AMX983054:AMX983064 AWT983054:AWT983064 BGP983054:BGP983064 BQL983054:BQL983064 CAH983054:CAH983064 CKD983054:CKD983064 CTZ983054:CTZ983064 DDV983054:DDV983064 DNR983054:DNR983064 DXN983054:DXN983064 EHJ983054:EHJ983064 ERF983054:ERF983064 FBB983054:FBB983064 FKX983054:FKX983064 FUT983054:FUT983064 GEP983054:GEP983064 GOL983054:GOL983064 GYH983054:GYH983064 HID983054:HID983064 HRZ983054:HRZ983064 IBV983054:IBV983064 ILR983054:ILR983064 IVN983054:IVN983064 JFJ983054:JFJ983064 JPF983054:JPF983064 JZB983054:JZB983064 KIX983054:KIX983064 KST983054:KST983064 LCP983054:LCP983064 LML983054:LML983064 LWH983054:LWH983064 MGD983054:MGD983064 MPZ983054:MPZ983064 MZV983054:MZV983064 NJR983054:NJR983064 NTN983054:NTN983064 ODJ983054:ODJ983064 ONF983054:ONF983064 OXB983054:OXB983064 PGX983054:PGX983064 PQT983054:PQT983064 QAP983054:QAP983064 QKL983054:QKL983064 QUH983054:QUH983064 RED983054:RED983064 RNZ983054:RNZ983064 RXV983054:RXV983064 SHR983054:SHR983064 SRN983054:SRN983064 TBJ983054:TBJ983064 TLF983054:TLF983064 TVB983054:TVB983064 UEX983054:UEX983064 UOT983054:UOT983064 UYP983054:UYP983064 VIL983054:VIL983064 VSH983054:VSH983064 WCD983054:WCD983064 WLZ983054:WLZ983064 W14:W513">
      <formula1>IF(V14=1,$AH$2:$AH$8,$AH$9)</formula1>
    </dataValidation>
    <dataValidation type="list" allowBlank="1" showInputMessage="1" showErrorMessage="1" sqref="IJ14:IJ24 SF14:SF24 ACB14:ACB24 ALX14:ALX24 AVT14:AVT24 BFP14:BFP24 BPL14:BPL24 BZH14:BZH24 CJD14:CJD24 CSZ14:CSZ24 DCV14:DCV24 DMR14:DMR24 DWN14:DWN24 EGJ14:EGJ24 EQF14:EQF24 FAB14:FAB24 FJX14:FJX24 FTT14:FTT24 GDP14:GDP24 GNL14:GNL24 GXH14:GXH24 HHD14:HHD24 HQZ14:HQZ24 IAV14:IAV24 IKR14:IKR24 IUN14:IUN24 JEJ14:JEJ24 JOF14:JOF24 JYB14:JYB24 KHX14:KHX24 KRT14:KRT24 LBP14:LBP24 LLL14:LLL24 LVH14:LVH24 MFD14:MFD24 MOZ14:MOZ24 MYV14:MYV24 NIR14:NIR24 NSN14:NSN24 OCJ14:OCJ24 OMF14:OMF24 OWB14:OWB24 PFX14:PFX24 PPT14:PPT24 PZP14:PZP24 QJL14:QJL24 QTH14:QTH24 RDD14:RDD24 RMZ14:RMZ24 RWV14:RWV24 SGR14:SGR24 SQN14:SQN24 TAJ14:TAJ24 TKF14:TKF24 TUB14:TUB24 UDX14:UDX24 UNT14:UNT24 UXP14:UXP24 VHL14:VHL24 VRH14:VRH24 WBD14:WBD24 WKZ14:WKZ24 WUV14:WUV24 IJ65550:IJ65560 SF65550:SF65560 ACB65550:ACB65560 ALX65550:ALX65560 AVT65550:AVT65560 BFP65550:BFP65560 BPL65550:BPL65560 BZH65550:BZH65560 CJD65550:CJD65560 CSZ65550:CSZ65560 DCV65550:DCV65560 DMR65550:DMR65560 DWN65550:DWN65560 EGJ65550:EGJ65560 EQF65550:EQF65560 FAB65550:FAB65560 FJX65550:FJX65560 FTT65550:FTT65560 GDP65550:GDP65560 GNL65550:GNL65560 GXH65550:GXH65560 HHD65550:HHD65560 HQZ65550:HQZ65560 IAV65550:IAV65560 IKR65550:IKR65560 IUN65550:IUN65560 JEJ65550:JEJ65560 JOF65550:JOF65560 JYB65550:JYB65560 KHX65550:KHX65560 KRT65550:KRT65560 LBP65550:LBP65560 LLL65550:LLL65560 LVH65550:LVH65560 MFD65550:MFD65560 MOZ65550:MOZ65560 MYV65550:MYV65560 NIR65550:NIR65560 NSN65550:NSN65560 OCJ65550:OCJ65560 OMF65550:OMF65560 OWB65550:OWB65560 PFX65550:PFX65560 PPT65550:PPT65560 PZP65550:PZP65560 QJL65550:QJL65560 QTH65550:QTH65560 RDD65550:RDD65560 RMZ65550:RMZ65560 RWV65550:RWV65560 SGR65550:SGR65560 SQN65550:SQN65560 TAJ65550:TAJ65560 TKF65550:TKF65560 TUB65550:TUB65560 UDX65550:UDX65560 UNT65550:UNT65560 UXP65550:UXP65560 VHL65550:VHL65560 VRH65550:VRH65560 WBD65550:WBD65560 WKZ65550:WKZ65560 WUV65550:WUV65560 IJ131086:IJ131096 SF131086:SF131096 ACB131086:ACB131096 ALX131086:ALX131096 AVT131086:AVT131096 BFP131086:BFP131096 BPL131086:BPL131096 BZH131086:BZH131096 CJD131086:CJD131096 CSZ131086:CSZ131096 DCV131086:DCV131096 DMR131086:DMR131096 DWN131086:DWN131096 EGJ131086:EGJ131096 EQF131086:EQF131096 FAB131086:FAB131096 FJX131086:FJX131096 FTT131086:FTT131096 GDP131086:GDP131096 GNL131086:GNL131096 GXH131086:GXH131096 HHD131086:HHD131096 HQZ131086:HQZ131096 IAV131086:IAV131096 IKR131086:IKR131096 IUN131086:IUN131096 JEJ131086:JEJ131096 JOF131086:JOF131096 JYB131086:JYB131096 KHX131086:KHX131096 KRT131086:KRT131096 LBP131086:LBP131096 LLL131086:LLL131096 LVH131086:LVH131096 MFD131086:MFD131096 MOZ131086:MOZ131096 MYV131086:MYV131096 NIR131086:NIR131096 NSN131086:NSN131096 OCJ131086:OCJ131096 OMF131086:OMF131096 OWB131086:OWB131096 PFX131086:PFX131096 PPT131086:PPT131096 PZP131086:PZP131096 QJL131086:QJL131096 QTH131086:QTH131096 RDD131086:RDD131096 RMZ131086:RMZ131096 RWV131086:RWV131096 SGR131086:SGR131096 SQN131086:SQN131096 TAJ131086:TAJ131096 TKF131086:TKF131096 TUB131086:TUB131096 UDX131086:UDX131096 UNT131086:UNT131096 UXP131086:UXP131096 VHL131086:VHL131096 VRH131086:VRH131096 WBD131086:WBD131096 WKZ131086:WKZ131096 WUV131086:WUV131096 IJ196622:IJ196632 SF196622:SF196632 ACB196622:ACB196632 ALX196622:ALX196632 AVT196622:AVT196632 BFP196622:BFP196632 BPL196622:BPL196632 BZH196622:BZH196632 CJD196622:CJD196632 CSZ196622:CSZ196632 DCV196622:DCV196632 DMR196622:DMR196632 DWN196622:DWN196632 EGJ196622:EGJ196632 EQF196622:EQF196632 FAB196622:FAB196632 FJX196622:FJX196632 FTT196622:FTT196632 GDP196622:GDP196632 GNL196622:GNL196632 GXH196622:GXH196632 HHD196622:HHD196632 HQZ196622:HQZ196632 IAV196622:IAV196632 IKR196622:IKR196632 IUN196622:IUN196632 JEJ196622:JEJ196632 JOF196622:JOF196632 JYB196622:JYB196632 KHX196622:KHX196632 KRT196622:KRT196632 LBP196622:LBP196632 LLL196622:LLL196632 LVH196622:LVH196632 MFD196622:MFD196632 MOZ196622:MOZ196632 MYV196622:MYV196632 NIR196622:NIR196632 NSN196622:NSN196632 OCJ196622:OCJ196632 OMF196622:OMF196632 OWB196622:OWB196632 PFX196622:PFX196632 PPT196622:PPT196632 PZP196622:PZP196632 QJL196622:QJL196632 QTH196622:QTH196632 RDD196622:RDD196632 RMZ196622:RMZ196632 RWV196622:RWV196632 SGR196622:SGR196632 SQN196622:SQN196632 TAJ196622:TAJ196632 TKF196622:TKF196632 TUB196622:TUB196632 UDX196622:UDX196632 UNT196622:UNT196632 UXP196622:UXP196632 VHL196622:VHL196632 VRH196622:VRH196632 WBD196622:WBD196632 WKZ196622:WKZ196632 WUV196622:WUV196632 IJ262158:IJ262168 SF262158:SF262168 ACB262158:ACB262168 ALX262158:ALX262168 AVT262158:AVT262168 BFP262158:BFP262168 BPL262158:BPL262168 BZH262158:BZH262168 CJD262158:CJD262168 CSZ262158:CSZ262168 DCV262158:DCV262168 DMR262158:DMR262168 DWN262158:DWN262168 EGJ262158:EGJ262168 EQF262158:EQF262168 FAB262158:FAB262168 FJX262158:FJX262168 FTT262158:FTT262168 GDP262158:GDP262168 GNL262158:GNL262168 GXH262158:GXH262168 HHD262158:HHD262168 HQZ262158:HQZ262168 IAV262158:IAV262168 IKR262158:IKR262168 IUN262158:IUN262168 JEJ262158:JEJ262168 JOF262158:JOF262168 JYB262158:JYB262168 KHX262158:KHX262168 KRT262158:KRT262168 LBP262158:LBP262168 LLL262158:LLL262168 LVH262158:LVH262168 MFD262158:MFD262168 MOZ262158:MOZ262168 MYV262158:MYV262168 NIR262158:NIR262168 NSN262158:NSN262168 OCJ262158:OCJ262168 OMF262158:OMF262168 OWB262158:OWB262168 PFX262158:PFX262168 PPT262158:PPT262168 PZP262158:PZP262168 QJL262158:QJL262168 QTH262158:QTH262168 RDD262158:RDD262168 RMZ262158:RMZ262168 RWV262158:RWV262168 SGR262158:SGR262168 SQN262158:SQN262168 TAJ262158:TAJ262168 TKF262158:TKF262168 TUB262158:TUB262168 UDX262158:UDX262168 UNT262158:UNT262168 UXP262158:UXP262168 VHL262158:VHL262168 VRH262158:VRH262168 WBD262158:WBD262168 WKZ262158:WKZ262168 WUV262158:WUV262168 IJ327694:IJ327704 SF327694:SF327704 ACB327694:ACB327704 ALX327694:ALX327704 AVT327694:AVT327704 BFP327694:BFP327704 BPL327694:BPL327704 BZH327694:BZH327704 CJD327694:CJD327704 CSZ327694:CSZ327704 DCV327694:DCV327704 DMR327694:DMR327704 DWN327694:DWN327704 EGJ327694:EGJ327704 EQF327694:EQF327704 FAB327694:FAB327704 FJX327694:FJX327704 FTT327694:FTT327704 GDP327694:GDP327704 GNL327694:GNL327704 GXH327694:GXH327704 HHD327694:HHD327704 HQZ327694:HQZ327704 IAV327694:IAV327704 IKR327694:IKR327704 IUN327694:IUN327704 JEJ327694:JEJ327704 JOF327694:JOF327704 JYB327694:JYB327704 KHX327694:KHX327704 KRT327694:KRT327704 LBP327694:LBP327704 LLL327694:LLL327704 LVH327694:LVH327704 MFD327694:MFD327704 MOZ327694:MOZ327704 MYV327694:MYV327704 NIR327694:NIR327704 NSN327694:NSN327704 OCJ327694:OCJ327704 OMF327694:OMF327704 OWB327694:OWB327704 PFX327694:PFX327704 PPT327694:PPT327704 PZP327694:PZP327704 QJL327694:QJL327704 QTH327694:QTH327704 RDD327694:RDD327704 RMZ327694:RMZ327704 RWV327694:RWV327704 SGR327694:SGR327704 SQN327694:SQN327704 TAJ327694:TAJ327704 TKF327694:TKF327704 TUB327694:TUB327704 UDX327694:UDX327704 UNT327694:UNT327704 UXP327694:UXP327704 VHL327694:VHL327704 VRH327694:VRH327704 WBD327694:WBD327704 WKZ327694:WKZ327704 WUV327694:WUV327704 IJ393230:IJ393240 SF393230:SF393240 ACB393230:ACB393240 ALX393230:ALX393240 AVT393230:AVT393240 BFP393230:BFP393240 BPL393230:BPL393240 BZH393230:BZH393240 CJD393230:CJD393240 CSZ393230:CSZ393240 DCV393230:DCV393240 DMR393230:DMR393240 DWN393230:DWN393240 EGJ393230:EGJ393240 EQF393230:EQF393240 FAB393230:FAB393240 FJX393230:FJX393240 FTT393230:FTT393240 GDP393230:GDP393240 GNL393230:GNL393240 GXH393230:GXH393240 HHD393230:HHD393240 HQZ393230:HQZ393240 IAV393230:IAV393240 IKR393230:IKR393240 IUN393230:IUN393240 JEJ393230:JEJ393240 JOF393230:JOF393240 JYB393230:JYB393240 KHX393230:KHX393240 KRT393230:KRT393240 LBP393230:LBP393240 LLL393230:LLL393240 LVH393230:LVH393240 MFD393230:MFD393240 MOZ393230:MOZ393240 MYV393230:MYV393240 NIR393230:NIR393240 NSN393230:NSN393240 OCJ393230:OCJ393240 OMF393230:OMF393240 OWB393230:OWB393240 PFX393230:PFX393240 PPT393230:PPT393240 PZP393230:PZP393240 QJL393230:QJL393240 QTH393230:QTH393240 RDD393230:RDD393240 RMZ393230:RMZ393240 RWV393230:RWV393240 SGR393230:SGR393240 SQN393230:SQN393240 TAJ393230:TAJ393240 TKF393230:TKF393240 TUB393230:TUB393240 UDX393230:UDX393240 UNT393230:UNT393240 UXP393230:UXP393240 VHL393230:VHL393240 VRH393230:VRH393240 WBD393230:WBD393240 WKZ393230:WKZ393240 WUV393230:WUV393240 IJ458766:IJ458776 SF458766:SF458776 ACB458766:ACB458776 ALX458766:ALX458776 AVT458766:AVT458776 BFP458766:BFP458776 BPL458766:BPL458776 BZH458766:BZH458776 CJD458766:CJD458776 CSZ458766:CSZ458776 DCV458766:DCV458776 DMR458766:DMR458776 DWN458766:DWN458776 EGJ458766:EGJ458776 EQF458766:EQF458776 FAB458766:FAB458776 FJX458766:FJX458776 FTT458766:FTT458776 GDP458766:GDP458776 GNL458766:GNL458776 GXH458766:GXH458776 HHD458766:HHD458776 HQZ458766:HQZ458776 IAV458766:IAV458776 IKR458766:IKR458776 IUN458766:IUN458776 JEJ458766:JEJ458776 JOF458766:JOF458776 JYB458766:JYB458776 KHX458766:KHX458776 KRT458766:KRT458776 LBP458766:LBP458776 LLL458766:LLL458776 LVH458766:LVH458776 MFD458766:MFD458776 MOZ458766:MOZ458776 MYV458766:MYV458776 NIR458766:NIR458776 NSN458766:NSN458776 OCJ458766:OCJ458776 OMF458766:OMF458776 OWB458766:OWB458776 PFX458766:PFX458776 PPT458766:PPT458776 PZP458766:PZP458776 QJL458766:QJL458776 QTH458766:QTH458776 RDD458766:RDD458776 RMZ458766:RMZ458776 RWV458766:RWV458776 SGR458766:SGR458776 SQN458766:SQN458776 TAJ458766:TAJ458776 TKF458766:TKF458776 TUB458766:TUB458776 UDX458766:UDX458776 UNT458766:UNT458776 UXP458766:UXP458776 VHL458766:VHL458776 VRH458766:VRH458776 WBD458766:WBD458776 WKZ458766:WKZ458776 WUV458766:WUV458776 IJ524302:IJ524312 SF524302:SF524312 ACB524302:ACB524312 ALX524302:ALX524312 AVT524302:AVT524312 BFP524302:BFP524312 BPL524302:BPL524312 BZH524302:BZH524312 CJD524302:CJD524312 CSZ524302:CSZ524312 DCV524302:DCV524312 DMR524302:DMR524312 DWN524302:DWN524312 EGJ524302:EGJ524312 EQF524302:EQF524312 FAB524302:FAB524312 FJX524302:FJX524312 FTT524302:FTT524312 GDP524302:GDP524312 GNL524302:GNL524312 GXH524302:GXH524312 HHD524302:HHD524312 HQZ524302:HQZ524312 IAV524302:IAV524312 IKR524302:IKR524312 IUN524302:IUN524312 JEJ524302:JEJ524312 JOF524302:JOF524312 JYB524302:JYB524312 KHX524302:KHX524312 KRT524302:KRT524312 LBP524302:LBP524312 LLL524302:LLL524312 LVH524302:LVH524312 MFD524302:MFD524312 MOZ524302:MOZ524312 MYV524302:MYV524312 NIR524302:NIR524312 NSN524302:NSN524312 OCJ524302:OCJ524312 OMF524302:OMF524312 OWB524302:OWB524312 PFX524302:PFX524312 PPT524302:PPT524312 PZP524302:PZP524312 QJL524302:QJL524312 QTH524302:QTH524312 RDD524302:RDD524312 RMZ524302:RMZ524312 RWV524302:RWV524312 SGR524302:SGR524312 SQN524302:SQN524312 TAJ524302:TAJ524312 TKF524302:TKF524312 TUB524302:TUB524312 UDX524302:UDX524312 UNT524302:UNT524312 UXP524302:UXP524312 VHL524302:VHL524312 VRH524302:VRH524312 WBD524302:WBD524312 WKZ524302:WKZ524312 WUV524302:WUV524312 IJ589838:IJ589848 SF589838:SF589848 ACB589838:ACB589848 ALX589838:ALX589848 AVT589838:AVT589848 BFP589838:BFP589848 BPL589838:BPL589848 BZH589838:BZH589848 CJD589838:CJD589848 CSZ589838:CSZ589848 DCV589838:DCV589848 DMR589838:DMR589848 DWN589838:DWN589848 EGJ589838:EGJ589848 EQF589838:EQF589848 FAB589838:FAB589848 FJX589838:FJX589848 FTT589838:FTT589848 GDP589838:GDP589848 GNL589838:GNL589848 GXH589838:GXH589848 HHD589838:HHD589848 HQZ589838:HQZ589848 IAV589838:IAV589848 IKR589838:IKR589848 IUN589838:IUN589848 JEJ589838:JEJ589848 JOF589838:JOF589848 JYB589838:JYB589848 KHX589838:KHX589848 KRT589838:KRT589848 LBP589838:LBP589848 LLL589838:LLL589848 LVH589838:LVH589848 MFD589838:MFD589848 MOZ589838:MOZ589848 MYV589838:MYV589848 NIR589838:NIR589848 NSN589838:NSN589848 OCJ589838:OCJ589848 OMF589838:OMF589848 OWB589838:OWB589848 PFX589838:PFX589848 PPT589838:PPT589848 PZP589838:PZP589848 QJL589838:QJL589848 QTH589838:QTH589848 RDD589838:RDD589848 RMZ589838:RMZ589848 RWV589838:RWV589848 SGR589838:SGR589848 SQN589838:SQN589848 TAJ589838:TAJ589848 TKF589838:TKF589848 TUB589838:TUB589848 UDX589838:UDX589848 UNT589838:UNT589848 UXP589838:UXP589848 VHL589838:VHL589848 VRH589838:VRH589848 WBD589838:WBD589848 WKZ589838:WKZ589848 WUV589838:WUV589848 IJ655374:IJ655384 SF655374:SF655384 ACB655374:ACB655384 ALX655374:ALX655384 AVT655374:AVT655384 BFP655374:BFP655384 BPL655374:BPL655384 BZH655374:BZH655384 CJD655374:CJD655384 CSZ655374:CSZ655384 DCV655374:DCV655384 DMR655374:DMR655384 DWN655374:DWN655384 EGJ655374:EGJ655384 EQF655374:EQF655384 FAB655374:FAB655384 FJX655374:FJX655384 FTT655374:FTT655384 GDP655374:GDP655384 GNL655374:GNL655384 GXH655374:GXH655384 HHD655374:HHD655384 HQZ655374:HQZ655384 IAV655374:IAV655384 IKR655374:IKR655384 IUN655374:IUN655384 JEJ655374:JEJ655384 JOF655374:JOF655384 JYB655374:JYB655384 KHX655374:KHX655384 KRT655374:KRT655384 LBP655374:LBP655384 LLL655374:LLL655384 LVH655374:LVH655384 MFD655374:MFD655384 MOZ655374:MOZ655384 MYV655374:MYV655384 NIR655374:NIR655384 NSN655374:NSN655384 OCJ655374:OCJ655384 OMF655374:OMF655384 OWB655374:OWB655384 PFX655374:PFX655384 PPT655374:PPT655384 PZP655374:PZP655384 QJL655374:QJL655384 QTH655374:QTH655384 RDD655374:RDD655384 RMZ655374:RMZ655384 RWV655374:RWV655384 SGR655374:SGR655384 SQN655374:SQN655384 TAJ655374:TAJ655384 TKF655374:TKF655384 TUB655374:TUB655384 UDX655374:UDX655384 UNT655374:UNT655384 UXP655374:UXP655384 VHL655374:VHL655384 VRH655374:VRH655384 WBD655374:WBD655384 WKZ655374:WKZ655384 WUV655374:WUV655384 IJ720910:IJ720920 SF720910:SF720920 ACB720910:ACB720920 ALX720910:ALX720920 AVT720910:AVT720920 BFP720910:BFP720920 BPL720910:BPL720920 BZH720910:BZH720920 CJD720910:CJD720920 CSZ720910:CSZ720920 DCV720910:DCV720920 DMR720910:DMR720920 DWN720910:DWN720920 EGJ720910:EGJ720920 EQF720910:EQF720920 FAB720910:FAB720920 FJX720910:FJX720920 FTT720910:FTT720920 GDP720910:GDP720920 GNL720910:GNL720920 GXH720910:GXH720920 HHD720910:HHD720920 HQZ720910:HQZ720920 IAV720910:IAV720920 IKR720910:IKR720920 IUN720910:IUN720920 JEJ720910:JEJ720920 JOF720910:JOF720920 JYB720910:JYB720920 KHX720910:KHX720920 KRT720910:KRT720920 LBP720910:LBP720920 LLL720910:LLL720920 LVH720910:LVH720920 MFD720910:MFD720920 MOZ720910:MOZ720920 MYV720910:MYV720920 NIR720910:NIR720920 NSN720910:NSN720920 OCJ720910:OCJ720920 OMF720910:OMF720920 OWB720910:OWB720920 PFX720910:PFX720920 PPT720910:PPT720920 PZP720910:PZP720920 QJL720910:QJL720920 QTH720910:QTH720920 RDD720910:RDD720920 RMZ720910:RMZ720920 RWV720910:RWV720920 SGR720910:SGR720920 SQN720910:SQN720920 TAJ720910:TAJ720920 TKF720910:TKF720920 TUB720910:TUB720920 UDX720910:UDX720920 UNT720910:UNT720920 UXP720910:UXP720920 VHL720910:VHL720920 VRH720910:VRH720920 WBD720910:WBD720920 WKZ720910:WKZ720920 WUV720910:WUV720920 IJ786446:IJ786456 SF786446:SF786456 ACB786446:ACB786456 ALX786446:ALX786456 AVT786446:AVT786456 BFP786446:BFP786456 BPL786446:BPL786456 BZH786446:BZH786456 CJD786446:CJD786456 CSZ786446:CSZ786456 DCV786446:DCV786456 DMR786446:DMR786456 DWN786446:DWN786456 EGJ786446:EGJ786456 EQF786446:EQF786456 FAB786446:FAB786456 FJX786446:FJX786456 FTT786446:FTT786456 GDP786446:GDP786456 GNL786446:GNL786456 GXH786446:GXH786456 HHD786446:HHD786456 HQZ786446:HQZ786456 IAV786446:IAV786456 IKR786446:IKR786456 IUN786446:IUN786456 JEJ786446:JEJ786456 JOF786446:JOF786456 JYB786446:JYB786456 KHX786446:KHX786456 KRT786446:KRT786456 LBP786446:LBP786456 LLL786446:LLL786456 LVH786446:LVH786456 MFD786446:MFD786456 MOZ786446:MOZ786456 MYV786446:MYV786456 NIR786446:NIR786456 NSN786446:NSN786456 OCJ786446:OCJ786456 OMF786446:OMF786456 OWB786446:OWB786456 PFX786446:PFX786456 PPT786446:PPT786456 PZP786446:PZP786456 QJL786446:QJL786456 QTH786446:QTH786456 RDD786446:RDD786456 RMZ786446:RMZ786456 RWV786446:RWV786456 SGR786446:SGR786456 SQN786446:SQN786456 TAJ786446:TAJ786456 TKF786446:TKF786456 TUB786446:TUB786456 UDX786446:UDX786456 UNT786446:UNT786456 UXP786446:UXP786456 VHL786446:VHL786456 VRH786446:VRH786456 WBD786446:WBD786456 WKZ786446:WKZ786456 WUV786446:WUV786456 IJ851982:IJ851992 SF851982:SF851992 ACB851982:ACB851992 ALX851982:ALX851992 AVT851982:AVT851992 BFP851982:BFP851992 BPL851982:BPL851992 BZH851982:BZH851992 CJD851982:CJD851992 CSZ851982:CSZ851992 DCV851982:DCV851992 DMR851982:DMR851992 DWN851982:DWN851992 EGJ851982:EGJ851992 EQF851982:EQF851992 FAB851982:FAB851992 FJX851982:FJX851992 FTT851982:FTT851992 GDP851982:GDP851992 GNL851982:GNL851992 GXH851982:GXH851992 HHD851982:HHD851992 HQZ851982:HQZ851992 IAV851982:IAV851992 IKR851982:IKR851992 IUN851982:IUN851992 JEJ851982:JEJ851992 JOF851982:JOF851992 JYB851982:JYB851992 KHX851982:KHX851992 KRT851982:KRT851992 LBP851982:LBP851992 LLL851982:LLL851992 LVH851982:LVH851992 MFD851982:MFD851992 MOZ851982:MOZ851992 MYV851982:MYV851992 NIR851982:NIR851992 NSN851982:NSN851992 OCJ851982:OCJ851992 OMF851982:OMF851992 OWB851982:OWB851992 PFX851982:PFX851992 PPT851982:PPT851992 PZP851982:PZP851992 QJL851982:QJL851992 QTH851982:QTH851992 RDD851982:RDD851992 RMZ851982:RMZ851992 RWV851982:RWV851992 SGR851982:SGR851992 SQN851982:SQN851992 TAJ851982:TAJ851992 TKF851982:TKF851992 TUB851982:TUB851992 UDX851982:UDX851992 UNT851982:UNT851992 UXP851982:UXP851992 VHL851982:VHL851992 VRH851982:VRH851992 WBD851982:WBD851992 WKZ851982:WKZ851992 WUV851982:WUV851992 IJ917518:IJ917528 SF917518:SF917528 ACB917518:ACB917528 ALX917518:ALX917528 AVT917518:AVT917528 BFP917518:BFP917528 BPL917518:BPL917528 BZH917518:BZH917528 CJD917518:CJD917528 CSZ917518:CSZ917528 DCV917518:DCV917528 DMR917518:DMR917528 DWN917518:DWN917528 EGJ917518:EGJ917528 EQF917518:EQF917528 FAB917518:FAB917528 FJX917518:FJX917528 FTT917518:FTT917528 GDP917518:GDP917528 GNL917518:GNL917528 GXH917518:GXH917528 HHD917518:HHD917528 HQZ917518:HQZ917528 IAV917518:IAV917528 IKR917518:IKR917528 IUN917518:IUN917528 JEJ917518:JEJ917528 JOF917518:JOF917528 JYB917518:JYB917528 KHX917518:KHX917528 KRT917518:KRT917528 LBP917518:LBP917528 LLL917518:LLL917528 LVH917518:LVH917528 MFD917518:MFD917528 MOZ917518:MOZ917528 MYV917518:MYV917528 NIR917518:NIR917528 NSN917518:NSN917528 OCJ917518:OCJ917528 OMF917518:OMF917528 OWB917518:OWB917528 PFX917518:PFX917528 PPT917518:PPT917528 PZP917518:PZP917528 QJL917518:QJL917528 QTH917518:QTH917528 RDD917518:RDD917528 RMZ917518:RMZ917528 RWV917518:RWV917528 SGR917518:SGR917528 SQN917518:SQN917528 TAJ917518:TAJ917528 TKF917518:TKF917528 TUB917518:TUB917528 UDX917518:UDX917528 UNT917518:UNT917528 UXP917518:UXP917528 VHL917518:VHL917528 VRH917518:VRH917528 WBD917518:WBD917528 WKZ917518:WKZ917528 WUV917518:WUV917528 IJ983054:IJ983064 SF983054:SF983064 ACB983054:ACB983064 ALX983054:ALX983064 AVT983054:AVT983064 BFP983054:BFP983064 BPL983054:BPL983064 BZH983054:BZH983064 CJD983054:CJD983064 CSZ983054:CSZ983064 DCV983054:DCV983064 DMR983054:DMR983064 DWN983054:DWN983064 EGJ983054:EGJ983064 EQF983054:EQF983064 FAB983054:FAB983064 FJX983054:FJX983064 FTT983054:FTT983064 GDP983054:GDP983064 GNL983054:GNL983064 GXH983054:GXH983064 HHD983054:HHD983064 HQZ983054:HQZ983064 IAV983054:IAV983064 IKR983054:IKR983064 IUN983054:IUN983064 JEJ983054:JEJ983064 JOF983054:JOF983064 JYB983054:JYB983064 KHX983054:KHX983064 KRT983054:KRT983064 LBP983054:LBP983064 LLL983054:LLL983064 LVH983054:LVH983064 MFD983054:MFD983064 MOZ983054:MOZ983064 MYV983054:MYV983064 NIR983054:NIR983064 NSN983054:NSN983064 OCJ983054:OCJ983064 OMF983054:OMF983064 OWB983054:OWB983064 PFX983054:PFX983064 PPT983054:PPT983064 PZP983054:PZP983064 QJL983054:QJL983064 QTH983054:QTH983064 RDD983054:RDD983064 RMZ983054:RMZ983064 RWV983054:RWV983064 SGR983054:SGR983064 SQN983054:SQN983064 TAJ983054:TAJ983064 TKF983054:TKF983064 TUB983054:TUB983064 UDX983054:UDX983064 UNT983054:UNT983064 UXP983054:UXP983064 VHL983054:VHL983064 VRH983054:VRH983064 WBD983054:WBD983064 WKZ983054:WKZ983064 WUV983054:WUV983064">
      <formula1>IF(II14&lt;10,$AC$2:$AC$3,$AC$3:$AC$3)</formula1>
    </dataValidation>
    <dataValidation type="list" allowBlank="1" showInputMessage="1" showErrorMessage="1" sqref="JH14:JH24 U14:U513 TD14:TD24 ACZ14:ACZ24 AMV14:AMV24 AWR14:AWR24 BGN14:BGN24 BQJ14:BQJ24 CAF14:CAF24 CKB14:CKB24 CTX14:CTX24 DDT14:DDT24 DNP14:DNP24 DXL14:DXL24 EHH14:EHH24 ERD14:ERD24 FAZ14:FAZ24 FKV14:FKV24 FUR14:FUR24 GEN14:GEN24 GOJ14:GOJ24 GYF14:GYF24 HIB14:HIB24 HRX14:HRX24 IBT14:IBT24 ILP14:ILP24 IVL14:IVL24 JFH14:JFH24 JPD14:JPD24 JYZ14:JYZ24 KIV14:KIV24 KSR14:KSR24 LCN14:LCN24 LMJ14:LMJ24 LWF14:LWF24 MGB14:MGB24 MPX14:MPX24 MZT14:MZT24 NJP14:NJP24 NTL14:NTL24 ODH14:ODH24 OND14:OND24 OWZ14:OWZ24 PGV14:PGV24 PQR14:PQR24 QAN14:QAN24 QKJ14:QKJ24 QUF14:QUF24 REB14:REB24 RNX14:RNX24 RXT14:RXT24 SHP14:SHP24 SRL14:SRL24 TBH14:TBH24 TLD14:TLD24 TUZ14:TUZ24 UEV14:UEV24 UOR14:UOR24 UYN14:UYN24 VIJ14:VIJ24 VSF14:VSF24 WCB14:WCB24 WLX14:WLX24 WVT14:WVT24 U65550:U65560 JH65550:JH65560 TD65550:TD65560 ACZ65550:ACZ65560 AMV65550:AMV65560 AWR65550:AWR65560 BGN65550:BGN65560 BQJ65550:BQJ65560 CAF65550:CAF65560 CKB65550:CKB65560 CTX65550:CTX65560 DDT65550:DDT65560 DNP65550:DNP65560 DXL65550:DXL65560 EHH65550:EHH65560 ERD65550:ERD65560 FAZ65550:FAZ65560 FKV65550:FKV65560 FUR65550:FUR65560 GEN65550:GEN65560 GOJ65550:GOJ65560 GYF65550:GYF65560 HIB65550:HIB65560 HRX65550:HRX65560 IBT65550:IBT65560 ILP65550:ILP65560 IVL65550:IVL65560 JFH65550:JFH65560 JPD65550:JPD65560 JYZ65550:JYZ65560 KIV65550:KIV65560 KSR65550:KSR65560 LCN65550:LCN65560 LMJ65550:LMJ65560 LWF65550:LWF65560 MGB65550:MGB65560 MPX65550:MPX65560 MZT65550:MZT65560 NJP65550:NJP65560 NTL65550:NTL65560 ODH65550:ODH65560 OND65550:OND65560 OWZ65550:OWZ65560 PGV65550:PGV65560 PQR65550:PQR65560 QAN65550:QAN65560 QKJ65550:QKJ65560 QUF65550:QUF65560 REB65550:REB65560 RNX65550:RNX65560 RXT65550:RXT65560 SHP65550:SHP65560 SRL65550:SRL65560 TBH65550:TBH65560 TLD65550:TLD65560 TUZ65550:TUZ65560 UEV65550:UEV65560 UOR65550:UOR65560 UYN65550:UYN65560 VIJ65550:VIJ65560 VSF65550:VSF65560 WCB65550:WCB65560 WLX65550:WLX65560 WVT65550:WVT65560 U131086:U131096 JH131086:JH131096 TD131086:TD131096 ACZ131086:ACZ131096 AMV131086:AMV131096 AWR131086:AWR131096 BGN131086:BGN131096 BQJ131086:BQJ131096 CAF131086:CAF131096 CKB131086:CKB131096 CTX131086:CTX131096 DDT131086:DDT131096 DNP131086:DNP131096 DXL131086:DXL131096 EHH131086:EHH131096 ERD131086:ERD131096 FAZ131086:FAZ131096 FKV131086:FKV131096 FUR131086:FUR131096 GEN131086:GEN131096 GOJ131086:GOJ131096 GYF131086:GYF131096 HIB131086:HIB131096 HRX131086:HRX131096 IBT131086:IBT131096 ILP131086:ILP131096 IVL131086:IVL131096 JFH131086:JFH131096 JPD131086:JPD131096 JYZ131086:JYZ131096 KIV131086:KIV131096 KSR131086:KSR131096 LCN131086:LCN131096 LMJ131086:LMJ131096 LWF131086:LWF131096 MGB131086:MGB131096 MPX131086:MPX131096 MZT131086:MZT131096 NJP131086:NJP131096 NTL131086:NTL131096 ODH131086:ODH131096 OND131086:OND131096 OWZ131086:OWZ131096 PGV131086:PGV131096 PQR131086:PQR131096 QAN131086:QAN131096 QKJ131086:QKJ131096 QUF131086:QUF131096 REB131086:REB131096 RNX131086:RNX131096 RXT131086:RXT131096 SHP131086:SHP131096 SRL131086:SRL131096 TBH131086:TBH131096 TLD131086:TLD131096 TUZ131086:TUZ131096 UEV131086:UEV131096 UOR131086:UOR131096 UYN131086:UYN131096 VIJ131086:VIJ131096 VSF131086:VSF131096 WCB131086:WCB131096 WLX131086:WLX131096 WVT131086:WVT131096 U196622:U196632 JH196622:JH196632 TD196622:TD196632 ACZ196622:ACZ196632 AMV196622:AMV196632 AWR196622:AWR196632 BGN196622:BGN196632 BQJ196622:BQJ196632 CAF196622:CAF196632 CKB196622:CKB196632 CTX196622:CTX196632 DDT196622:DDT196632 DNP196622:DNP196632 DXL196622:DXL196632 EHH196622:EHH196632 ERD196622:ERD196632 FAZ196622:FAZ196632 FKV196622:FKV196632 FUR196622:FUR196632 GEN196622:GEN196632 GOJ196622:GOJ196632 GYF196622:GYF196632 HIB196622:HIB196632 HRX196622:HRX196632 IBT196622:IBT196632 ILP196622:ILP196632 IVL196622:IVL196632 JFH196622:JFH196632 JPD196622:JPD196632 JYZ196622:JYZ196632 KIV196622:KIV196632 KSR196622:KSR196632 LCN196622:LCN196632 LMJ196622:LMJ196632 LWF196622:LWF196632 MGB196622:MGB196632 MPX196622:MPX196632 MZT196622:MZT196632 NJP196622:NJP196632 NTL196622:NTL196632 ODH196622:ODH196632 OND196622:OND196632 OWZ196622:OWZ196632 PGV196622:PGV196632 PQR196622:PQR196632 QAN196622:QAN196632 QKJ196622:QKJ196632 QUF196622:QUF196632 REB196622:REB196632 RNX196622:RNX196632 RXT196622:RXT196632 SHP196622:SHP196632 SRL196622:SRL196632 TBH196622:TBH196632 TLD196622:TLD196632 TUZ196622:TUZ196632 UEV196622:UEV196632 UOR196622:UOR196632 UYN196622:UYN196632 VIJ196622:VIJ196632 VSF196622:VSF196632 WCB196622:WCB196632 WLX196622:WLX196632 WVT196622:WVT196632 U262158:U262168 JH262158:JH262168 TD262158:TD262168 ACZ262158:ACZ262168 AMV262158:AMV262168 AWR262158:AWR262168 BGN262158:BGN262168 BQJ262158:BQJ262168 CAF262158:CAF262168 CKB262158:CKB262168 CTX262158:CTX262168 DDT262158:DDT262168 DNP262158:DNP262168 DXL262158:DXL262168 EHH262158:EHH262168 ERD262158:ERD262168 FAZ262158:FAZ262168 FKV262158:FKV262168 FUR262158:FUR262168 GEN262158:GEN262168 GOJ262158:GOJ262168 GYF262158:GYF262168 HIB262158:HIB262168 HRX262158:HRX262168 IBT262158:IBT262168 ILP262158:ILP262168 IVL262158:IVL262168 JFH262158:JFH262168 JPD262158:JPD262168 JYZ262158:JYZ262168 KIV262158:KIV262168 KSR262158:KSR262168 LCN262158:LCN262168 LMJ262158:LMJ262168 LWF262158:LWF262168 MGB262158:MGB262168 MPX262158:MPX262168 MZT262158:MZT262168 NJP262158:NJP262168 NTL262158:NTL262168 ODH262158:ODH262168 OND262158:OND262168 OWZ262158:OWZ262168 PGV262158:PGV262168 PQR262158:PQR262168 QAN262158:QAN262168 QKJ262158:QKJ262168 QUF262158:QUF262168 REB262158:REB262168 RNX262158:RNX262168 RXT262158:RXT262168 SHP262158:SHP262168 SRL262158:SRL262168 TBH262158:TBH262168 TLD262158:TLD262168 TUZ262158:TUZ262168 UEV262158:UEV262168 UOR262158:UOR262168 UYN262158:UYN262168 VIJ262158:VIJ262168 VSF262158:VSF262168 WCB262158:WCB262168 WLX262158:WLX262168 WVT262158:WVT262168 U327694:U327704 JH327694:JH327704 TD327694:TD327704 ACZ327694:ACZ327704 AMV327694:AMV327704 AWR327694:AWR327704 BGN327694:BGN327704 BQJ327694:BQJ327704 CAF327694:CAF327704 CKB327694:CKB327704 CTX327694:CTX327704 DDT327694:DDT327704 DNP327694:DNP327704 DXL327694:DXL327704 EHH327694:EHH327704 ERD327694:ERD327704 FAZ327694:FAZ327704 FKV327694:FKV327704 FUR327694:FUR327704 GEN327694:GEN327704 GOJ327694:GOJ327704 GYF327694:GYF327704 HIB327694:HIB327704 HRX327694:HRX327704 IBT327694:IBT327704 ILP327694:ILP327704 IVL327694:IVL327704 JFH327694:JFH327704 JPD327694:JPD327704 JYZ327694:JYZ327704 KIV327694:KIV327704 KSR327694:KSR327704 LCN327694:LCN327704 LMJ327694:LMJ327704 LWF327694:LWF327704 MGB327694:MGB327704 MPX327694:MPX327704 MZT327694:MZT327704 NJP327694:NJP327704 NTL327694:NTL327704 ODH327694:ODH327704 OND327694:OND327704 OWZ327694:OWZ327704 PGV327694:PGV327704 PQR327694:PQR327704 QAN327694:QAN327704 QKJ327694:QKJ327704 QUF327694:QUF327704 REB327694:REB327704 RNX327694:RNX327704 RXT327694:RXT327704 SHP327694:SHP327704 SRL327694:SRL327704 TBH327694:TBH327704 TLD327694:TLD327704 TUZ327694:TUZ327704 UEV327694:UEV327704 UOR327694:UOR327704 UYN327694:UYN327704 VIJ327694:VIJ327704 VSF327694:VSF327704 WCB327694:WCB327704 WLX327694:WLX327704 WVT327694:WVT327704 U393230:U393240 JH393230:JH393240 TD393230:TD393240 ACZ393230:ACZ393240 AMV393230:AMV393240 AWR393230:AWR393240 BGN393230:BGN393240 BQJ393230:BQJ393240 CAF393230:CAF393240 CKB393230:CKB393240 CTX393230:CTX393240 DDT393230:DDT393240 DNP393230:DNP393240 DXL393230:DXL393240 EHH393230:EHH393240 ERD393230:ERD393240 FAZ393230:FAZ393240 FKV393230:FKV393240 FUR393230:FUR393240 GEN393230:GEN393240 GOJ393230:GOJ393240 GYF393230:GYF393240 HIB393230:HIB393240 HRX393230:HRX393240 IBT393230:IBT393240 ILP393230:ILP393240 IVL393230:IVL393240 JFH393230:JFH393240 JPD393230:JPD393240 JYZ393230:JYZ393240 KIV393230:KIV393240 KSR393230:KSR393240 LCN393230:LCN393240 LMJ393230:LMJ393240 LWF393230:LWF393240 MGB393230:MGB393240 MPX393230:MPX393240 MZT393230:MZT393240 NJP393230:NJP393240 NTL393230:NTL393240 ODH393230:ODH393240 OND393230:OND393240 OWZ393230:OWZ393240 PGV393230:PGV393240 PQR393230:PQR393240 QAN393230:QAN393240 QKJ393230:QKJ393240 QUF393230:QUF393240 REB393230:REB393240 RNX393230:RNX393240 RXT393230:RXT393240 SHP393230:SHP393240 SRL393230:SRL393240 TBH393230:TBH393240 TLD393230:TLD393240 TUZ393230:TUZ393240 UEV393230:UEV393240 UOR393230:UOR393240 UYN393230:UYN393240 VIJ393230:VIJ393240 VSF393230:VSF393240 WCB393230:WCB393240 WLX393230:WLX393240 WVT393230:WVT393240 U458766:U458776 JH458766:JH458776 TD458766:TD458776 ACZ458766:ACZ458776 AMV458766:AMV458776 AWR458766:AWR458776 BGN458766:BGN458776 BQJ458766:BQJ458776 CAF458766:CAF458776 CKB458766:CKB458776 CTX458766:CTX458776 DDT458766:DDT458776 DNP458766:DNP458776 DXL458766:DXL458776 EHH458766:EHH458776 ERD458766:ERD458776 FAZ458766:FAZ458776 FKV458766:FKV458776 FUR458766:FUR458776 GEN458766:GEN458776 GOJ458766:GOJ458776 GYF458766:GYF458776 HIB458766:HIB458776 HRX458766:HRX458776 IBT458766:IBT458776 ILP458766:ILP458776 IVL458766:IVL458776 JFH458766:JFH458776 JPD458766:JPD458776 JYZ458766:JYZ458776 KIV458766:KIV458776 KSR458766:KSR458776 LCN458766:LCN458776 LMJ458766:LMJ458776 LWF458766:LWF458776 MGB458766:MGB458776 MPX458766:MPX458776 MZT458766:MZT458776 NJP458766:NJP458776 NTL458766:NTL458776 ODH458766:ODH458776 OND458766:OND458776 OWZ458766:OWZ458776 PGV458766:PGV458776 PQR458766:PQR458776 QAN458766:QAN458776 QKJ458766:QKJ458776 QUF458766:QUF458776 REB458766:REB458776 RNX458766:RNX458776 RXT458766:RXT458776 SHP458766:SHP458776 SRL458766:SRL458776 TBH458766:TBH458776 TLD458766:TLD458776 TUZ458766:TUZ458776 UEV458766:UEV458776 UOR458766:UOR458776 UYN458766:UYN458776 VIJ458766:VIJ458776 VSF458766:VSF458776 WCB458766:WCB458776 WLX458766:WLX458776 WVT458766:WVT458776 U524302:U524312 JH524302:JH524312 TD524302:TD524312 ACZ524302:ACZ524312 AMV524302:AMV524312 AWR524302:AWR524312 BGN524302:BGN524312 BQJ524302:BQJ524312 CAF524302:CAF524312 CKB524302:CKB524312 CTX524302:CTX524312 DDT524302:DDT524312 DNP524302:DNP524312 DXL524302:DXL524312 EHH524302:EHH524312 ERD524302:ERD524312 FAZ524302:FAZ524312 FKV524302:FKV524312 FUR524302:FUR524312 GEN524302:GEN524312 GOJ524302:GOJ524312 GYF524302:GYF524312 HIB524302:HIB524312 HRX524302:HRX524312 IBT524302:IBT524312 ILP524302:ILP524312 IVL524302:IVL524312 JFH524302:JFH524312 JPD524302:JPD524312 JYZ524302:JYZ524312 KIV524302:KIV524312 KSR524302:KSR524312 LCN524302:LCN524312 LMJ524302:LMJ524312 LWF524302:LWF524312 MGB524302:MGB524312 MPX524302:MPX524312 MZT524302:MZT524312 NJP524302:NJP524312 NTL524302:NTL524312 ODH524302:ODH524312 OND524302:OND524312 OWZ524302:OWZ524312 PGV524302:PGV524312 PQR524302:PQR524312 QAN524302:QAN524312 QKJ524302:QKJ524312 QUF524302:QUF524312 REB524302:REB524312 RNX524302:RNX524312 RXT524302:RXT524312 SHP524302:SHP524312 SRL524302:SRL524312 TBH524302:TBH524312 TLD524302:TLD524312 TUZ524302:TUZ524312 UEV524302:UEV524312 UOR524302:UOR524312 UYN524302:UYN524312 VIJ524302:VIJ524312 VSF524302:VSF524312 WCB524302:WCB524312 WLX524302:WLX524312 WVT524302:WVT524312 U589838:U589848 JH589838:JH589848 TD589838:TD589848 ACZ589838:ACZ589848 AMV589838:AMV589848 AWR589838:AWR589848 BGN589838:BGN589848 BQJ589838:BQJ589848 CAF589838:CAF589848 CKB589838:CKB589848 CTX589838:CTX589848 DDT589838:DDT589848 DNP589838:DNP589848 DXL589838:DXL589848 EHH589838:EHH589848 ERD589838:ERD589848 FAZ589838:FAZ589848 FKV589838:FKV589848 FUR589838:FUR589848 GEN589838:GEN589848 GOJ589838:GOJ589848 GYF589838:GYF589848 HIB589838:HIB589848 HRX589838:HRX589848 IBT589838:IBT589848 ILP589838:ILP589848 IVL589838:IVL589848 JFH589838:JFH589848 JPD589838:JPD589848 JYZ589838:JYZ589848 KIV589838:KIV589848 KSR589838:KSR589848 LCN589838:LCN589848 LMJ589838:LMJ589848 LWF589838:LWF589848 MGB589838:MGB589848 MPX589838:MPX589848 MZT589838:MZT589848 NJP589838:NJP589848 NTL589838:NTL589848 ODH589838:ODH589848 OND589838:OND589848 OWZ589838:OWZ589848 PGV589838:PGV589848 PQR589838:PQR589848 QAN589838:QAN589848 QKJ589838:QKJ589848 QUF589838:QUF589848 REB589838:REB589848 RNX589838:RNX589848 RXT589838:RXT589848 SHP589838:SHP589848 SRL589838:SRL589848 TBH589838:TBH589848 TLD589838:TLD589848 TUZ589838:TUZ589848 UEV589838:UEV589848 UOR589838:UOR589848 UYN589838:UYN589848 VIJ589838:VIJ589848 VSF589838:VSF589848 WCB589838:WCB589848 WLX589838:WLX589848 WVT589838:WVT589848 U655374:U655384 JH655374:JH655384 TD655374:TD655384 ACZ655374:ACZ655384 AMV655374:AMV655384 AWR655374:AWR655384 BGN655374:BGN655384 BQJ655374:BQJ655384 CAF655374:CAF655384 CKB655374:CKB655384 CTX655374:CTX655384 DDT655374:DDT655384 DNP655374:DNP655384 DXL655374:DXL655384 EHH655374:EHH655384 ERD655374:ERD655384 FAZ655374:FAZ655384 FKV655374:FKV655384 FUR655374:FUR655384 GEN655374:GEN655384 GOJ655374:GOJ655384 GYF655374:GYF655384 HIB655374:HIB655384 HRX655374:HRX655384 IBT655374:IBT655384 ILP655374:ILP655384 IVL655374:IVL655384 JFH655374:JFH655384 JPD655374:JPD655384 JYZ655374:JYZ655384 KIV655374:KIV655384 KSR655374:KSR655384 LCN655374:LCN655384 LMJ655374:LMJ655384 LWF655374:LWF655384 MGB655374:MGB655384 MPX655374:MPX655384 MZT655374:MZT655384 NJP655374:NJP655384 NTL655374:NTL655384 ODH655374:ODH655384 OND655374:OND655384 OWZ655374:OWZ655384 PGV655374:PGV655384 PQR655374:PQR655384 QAN655374:QAN655384 QKJ655374:QKJ655384 QUF655374:QUF655384 REB655374:REB655384 RNX655374:RNX655384 RXT655374:RXT655384 SHP655374:SHP655384 SRL655374:SRL655384 TBH655374:TBH655384 TLD655374:TLD655384 TUZ655374:TUZ655384 UEV655374:UEV655384 UOR655374:UOR655384 UYN655374:UYN655384 VIJ655374:VIJ655384 VSF655374:VSF655384 WCB655374:WCB655384 WLX655374:WLX655384 WVT655374:WVT655384 U720910:U720920 JH720910:JH720920 TD720910:TD720920 ACZ720910:ACZ720920 AMV720910:AMV720920 AWR720910:AWR720920 BGN720910:BGN720920 BQJ720910:BQJ720920 CAF720910:CAF720920 CKB720910:CKB720920 CTX720910:CTX720920 DDT720910:DDT720920 DNP720910:DNP720920 DXL720910:DXL720920 EHH720910:EHH720920 ERD720910:ERD720920 FAZ720910:FAZ720920 FKV720910:FKV720920 FUR720910:FUR720920 GEN720910:GEN720920 GOJ720910:GOJ720920 GYF720910:GYF720920 HIB720910:HIB720920 HRX720910:HRX720920 IBT720910:IBT720920 ILP720910:ILP720920 IVL720910:IVL720920 JFH720910:JFH720920 JPD720910:JPD720920 JYZ720910:JYZ720920 KIV720910:KIV720920 KSR720910:KSR720920 LCN720910:LCN720920 LMJ720910:LMJ720920 LWF720910:LWF720920 MGB720910:MGB720920 MPX720910:MPX720920 MZT720910:MZT720920 NJP720910:NJP720920 NTL720910:NTL720920 ODH720910:ODH720920 OND720910:OND720920 OWZ720910:OWZ720920 PGV720910:PGV720920 PQR720910:PQR720920 QAN720910:QAN720920 QKJ720910:QKJ720920 QUF720910:QUF720920 REB720910:REB720920 RNX720910:RNX720920 RXT720910:RXT720920 SHP720910:SHP720920 SRL720910:SRL720920 TBH720910:TBH720920 TLD720910:TLD720920 TUZ720910:TUZ720920 UEV720910:UEV720920 UOR720910:UOR720920 UYN720910:UYN720920 VIJ720910:VIJ720920 VSF720910:VSF720920 WCB720910:WCB720920 WLX720910:WLX720920 WVT720910:WVT720920 U786446:U786456 JH786446:JH786456 TD786446:TD786456 ACZ786446:ACZ786456 AMV786446:AMV786456 AWR786446:AWR786456 BGN786446:BGN786456 BQJ786446:BQJ786456 CAF786446:CAF786456 CKB786446:CKB786456 CTX786446:CTX786456 DDT786446:DDT786456 DNP786446:DNP786456 DXL786446:DXL786456 EHH786446:EHH786456 ERD786446:ERD786456 FAZ786446:FAZ786456 FKV786446:FKV786456 FUR786446:FUR786456 GEN786446:GEN786456 GOJ786446:GOJ786456 GYF786446:GYF786456 HIB786446:HIB786456 HRX786446:HRX786456 IBT786446:IBT786456 ILP786446:ILP786456 IVL786446:IVL786456 JFH786446:JFH786456 JPD786446:JPD786456 JYZ786446:JYZ786456 KIV786446:KIV786456 KSR786446:KSR786456 LCN786446:LCN786456 LMJ786446:LMJ786456 LWF786446:LWF786456 MGB786446:MGB786456 MPX786446:MPX786456 MZT786446:MZT786456 NJP786446:NJP786456 NTL786446:NTL786456 ODH786446:ODH786456 OND786446:OND786456 OWZ786446:OWZ786456 PGV786446:PGV786456 PQR786446:PQR786456 QAN786446:QAN786456 QKJ786446:QKJ786456 QUF786446:QUF786456 REB786446:REB786456 RNX786446:RNX786456 RXT786446:RXT786456 SHP786446:SHP786456 SRL786446:SRL786456 TBH786446:TBH786456 TLD786446:TLD786456 TUZ786446:TUZ786456 UEV786446:UEV786456 UOR786446:UOR786456 UYN786446:UYN786456 VIJ786446:VIJ786456 VSF786446:VSF786456 WCB786446:WCB786456 WLX786446:WLX786456 WVT786446:WVT786456 U851982:U851992 JH851982:JH851992 TD851982:TD851992 ACZ851982:ACZ851992 AMV851982:AMV851992 AWR851982:AWR851992 BGN851982:BGN851992 BQJ851982:BQJ851992 CAF851982:CAF851992 CKB851982:CKB851992 CTX851982:CTX851992 DDT851982:DDT851992 DNP851982:DNP851992 DXL851982:DXL851992 EHH851982:EHH851992 ERD851982:ERD851992 FAZ851982:FAZ851992 FKV851982:FKV851992 FUR851982:FUR851992 GEN851982:GEN851992 GOJ851982:GOJ851992 GYF851982:GYF851992 HIB851982:HIB851992 HRX851982:HRX851992 IBT851982:IBT851992 ILP851982:ILP851992 IVL851982:IVL851992 JFH851982:JFH851992 JPD851982:JPD851992 JYZ851982:JYZ851992 KIV851982:KIV851992 KSR851982:KSR851992 LCN851982:LCN851992 LMJ851982:LMJ851992 LWF851982:LWF851992 MGB851982:MGB851992 MPX851982:MPX851992 MZT851982:MZT851992 NJP851982:NJP851992 NTL851982:NTL851992 ODH851982:ODH851992 OND851982:OND851992 OWZ851982:OWZ851992 PGV851982:PGV851992 PQR851982:PQR851992 QAN851982:QAN851992 QKJ851982:QKJ851992 QUF851982:QUF851992 REB851982:REB851992 RNX851982:RNX851992 RXT851982:RXT851992 SHP851982:SHP851992 SRL851982:SRL851992 TBH851982:TBH851992 TLD851982:TLD851992 TUZ851982:TUZ851992 UEV851982:UEV851992 UOR851982:UOR851992 UYN851982:UYN851992 VIJ851982:VIJ851992 VSF851982:VSF851992 WCB851982:WCB851992 WLX851982:WLX851992 WVT851982:WVT851992 U917518:U917528 JH917518:JH917528 TD917518:TD917528 ACZ917518:ACZ917528 AMV917518:AMV917528 AWR917518:AWR917528 BGN917518:BGN917528 BQJ917518:BQJ917528 CAF917518:CAF917528 CKB917518:CKB917528 CTX917518:CTX917528 DDT917518:DDT917528 DNP917518:DNP917528 DXL917518:DXL917528 EHH917518:EHH917528 ERD917518:ERD917528 FAZ917518:FAZ917528 FKV917518:FKV917528 FUR917518:FUR917528 GEN917518:GEN917528 GOJ917518:GOJ917528 GYF917518:GYF917528 HIB917518:HIB917528 HRX917518:HRX917528 IBT917518:IBT917528 ILP917518:ILP917528 IVL917518:IVL917528 JFH917518:JFH917528 JPD917518:JPD917528 JYZ917518:JYZ917528 KIV917518:KIV917528 KSR917518:KSR917528 LCN917518:LCN917528 LMJ917518:LMJ917528 LWF917518:LWF917528 MGB917518:MGB917528 MPX917518:MPX917528 MZT917518:MZT917528 NJP917518:NJP917528 NTL917518:NTL917528 ODH917518:ODH917528 OND917518:OND917528 OWZ917518:OWZ917528 PGV917518:PGV917528 PQR917518:PQR917528 QAN917518:QAN917528 QKJ917518:QKJ917528 QUF917518:QUF917528 REB917518:REB917528 RNX917518:RNX917528 RXT917518:RXT917528 SHP917518:SHP917528 SRL917518:SRL917528 TBH917518:TBH917528 TLD917518:TLD917528 TUZ917518:TUZ917528 UEV917518:UEV917528 UOR917518:UOR917528 UYN917518:UYN917528 VIJ917518:VIJ917528 VSF917518:VSF917528 WCB917518:WCB917528 WLX917518:WLX917528 WVT917518:WVT917528 U983054:U983064 JH983054:JH983064 TD983054:TD983064 ACZ983054:ACZ983064 AMV983054:AMV983064 AWR983054:AWR983064 BGN983054:BGN983064 BQJ983054:BQJ983064 CAF983054:CAF983064 CKB983054:CKB983064 CTX983054:CTX983064 DDT983054:DDT983064 DNP983054:DNP983064 DXL983054:DXL983064 EHH983054:EHH983064 ERD983054:ERD983064 FAZ983054:FAZ983064 FKV983054:FKV983064 FUR983054:FUR983064 GEN983054:GEN983064 GOJ983054:GOJ983064 GYF983054:GYF983064 HIB983054:HIB983064 HRX983054:HRX983064 IBT983054:IBT983064 ILP983054:ILP983064 IVL983054:IVL983064 JFH983054:JFH983064 JPD983054:JPD983064 JYZ983054:JYZ983064 KIV983054:KIV983064 KSR983054:KSR983064 LCN983054:LCN983064 LMJ983054:LMJ983064 LWF983054:LWF983064 MGB983054:MGB983064 MPX983054:MPX983064 MZT983054:MZT983064 NJP983054:NJP983064 NTL983054:NTL983064 ODH983054:ODH983064 OND983054:OND983064 OWZ983054:OWZ983064 PGV983054:PGV983064 PQR983054:PQR983064 QAN983054:QAN983064 QKJ983054:QKJ983064 QUF983054:QUF983064 REB983054:REB983064 RNX983054:RNX983064 RXT983054:RXT983064 SHP983054:SHP983064 SRL983054:SRL983064 TBH983054:TBH983064 TLD983054:TLD983064 TUZ983054:TUZ983064 UEV983054:UEV983064 UOR983054:UOR983064 UYN983054:UYN983064 VIJ983054:VIJ983064 VSF983054:VSF983064 WCB983054:WCB983064 WLX983054:WLX983064 WVT983054:WVT983064">
      <formula1>$AE$2:$AE$8</formula1>
    </dataValidation>
    <dataValidation type="list" allowBlank="1" showInputMessage="1" showErrorMessage="1" sqref="WUS983054:WUS983064 WKW983054:WKW983064 WBA983054:WBA983064 VRE983054:VRE983064 VHI983054:VHI983064 UXM983054:UXM983064 UNQ983054:UNQ983064 UDU983054:UDU983064 TTY983054:TTY983064 TKC983054:TKC983064 TAG983054:TAG983064 SQK983054:SQK983064 SGO983054:SGO983064 RWS983054:RWS983064 RMW983054:RMW983064 RDA983054:RDA983064 QTE983054:QTE983064 QJI983054:QJI983064 PZM983054:PZM983064 PPQ983054:PPQ983064 PFU983054:PFU983064 OVY983054:OVY983064 OMC983054:OMC983064 OCG983054:OCG983064 NSK983054:NSK983064 NIO983054:NIO983064 MYS983054:MYS983064 MOW983054:MOW983064 MFA983054:MFA983064 LVE983054:LVE983064 LLI983054:LLI983064 LBM983054:LBM983064 KRQ983054:KRQ983064 KHU983054:KHU983064 JXY983054:JXY983064 JOC983054:JOC983064 JEG983054:JEG983064 IUK983054:IUK983064 IKO983054:IKO983064 IAS983054:IAS983064 HQW983054:HQW983064 HHA983054:HHA983064 GXE983054:GXE983064 GNI983054:GNI983064 GDM983054:GDM983064 FTQ983054:FTQ983064 FJU983054:FJU983064 EZY983054:EZY983064 EQC983054:EQC983064 EGG983054:EGG983064 DWK983054:DWK983064 DMO983054:DMO983064 DCS983054:DCS983064 CSW983054:CSW983064 CJA983054:CJA983064 BZE983054:BZE983064 BPI983054:BPI983064 BFM983054:BFM983064 AVQ983054:AVQ983064 ALU983054:ALU983064 ABY983054:ABY983064 SC983054:SC983064 IG983054:IG983064 WUS917518:WUS917528 WKW917518:WKW917528 WBA917518:WBA917528 VRE917518:VRE917528 VHI917518:VHI917528 UXM917518:UXM917528 UNQ917518:UNQ917528 UDU917518:UDU917528 TTY917518:TTY917528 TKC917518:TKC917528 TAG917518:TAG917528 SQK917518:SQK917528 SGO917518:SGO917528 RWS917518:RWS917528 RMW917518:RMW917528 RDA917518:RDA917528 QTE917518:QTE917528 QJI917518:QJI917528 PZM917518:PZM917528 PPQ917518:PPQ917528 PFU917518:PFU917528 OVY917518:OVY917528 OMC917518:OMC917528 OCG917518:OCG917528 NSK917518:NSK917528 NIO917518:NIO917528 MYS917518:MYS917528 MOW917518:MOW917528 MFA917518:MFA917528 LVE917518:LVE917528 LLI917518:LLI917528 LBM917518:LBM917528 KRQ917518:KRQ917528 KHU917518:KHU917528 JXY917518:JXY917528 JOC917518:JOC917528 JEG917518:JEG917528 IUK917518:IUK917528 IKO917518:IKO917528 IAS917518:IAS917528 HQW917518:HQW917528 HHA917518:HHA917528 GXE917518:GXE917528 GNI917518:GNI917528 GDM917518:GDM917528 FTQ917518:FTQ917528 FJU917518:FJU917528 EZY917518:EZY917528 EQC917518:EQC917528 EGG917518:EGG917528 DWK917518:DWK917528 DMO917518:DMO917528 DCS917518:DCS917528 CSW917518:CSW917528 CJA917518:CJA917528 BZE917518:BZE917528 BPI917518:BPI917528 BFM917518:BFM917528 AVQ917518:AVQ917528 ALU917518:ALU917528 ABY917518:ABY917528 SC917518:SC917528 IG917518:IG917528 WUS851982:WUS851992 WKW851982:WKW851992 WBA851982:WBA851992 VRE851982:VRE851992 VHI851982:VHI851992 UXM851982:UXM851992 UNQ851982:UNQ851992 UDU851982:UDU851992 TTY851982:TTY851992 TKC851982:TKC851992 TAG851982:TAG851992 SQK851982:SQK851992 SGO851982:SGO851992 RWS851982:RWS851992 RMW851982:RMW851992 RDA851982:RDA851992 QTE851982:QTE851992 QJI851982:QJI851992 PZM851982:PZM851992 PPQ851982:PPQ851992 PFU851982:PFU851992 OVY851982:OVY851992 OMC851982:OMC851992 OCG851982:OCG851992 NSK851982:NSK851992 NIO851982:NIO851992 MYS851982:MYS851992 MOW851982:MOW851992 MFA851982:MFA851992 LVE851982:LVE851992 LLI851982:LLI851992 LBM851982:LBM851992 KRQ851982:KRQ851992 KHU851982:KHU851992 JXY851982:JXY851992 JOC851982:JOC851992 JEG851982:JEG851992 IUK851982:IUK851992 IKO851982:IKO851992 IAS851982:IAS851992 HQW851982:HQW851992 HHA851982:HHA851992 GXE851982:GXE851992 GNI851982:GNI851992 GDM851982:GDM851992 FTQ851982:FTQ851992 FJU851982:FJU851992 EZY851982:EZY851992 EQC851982:EQC851992 EGG851982:EGG851992 DWK851982:DWK851992 DMO851982:DMO851992 DCS851982:DCS851992 CSW851982:CSW851992 CJA851982:CJA851992 BZE851982:BZE851992 BPI851982:BPI851992 BFM851982:BFM851992 AVQ851982:AVQ851992 ALU851982:ALU851992 ABY851982:ABY851992 SC851982:SC851992 IG851982:IG851992 WUS786446:WUS786456 WKW786446:WKW786456 WBA786446:WBA786456 VRE786446:VRE786456 VHI786446:VHI786456 UXM786446:UXM786456 UNQ786446:UNQ786456 UDU786446:UDU786456 TTY786446:TTY786456 TKC786446:TKC786456 TAG786446:TAG786456 SQK786446:SQK786456 SGO786446:SGO786456 RWS786446:RWS786456 RMW786446:RMW786456 RDA786446:RDA786456 QTE786446:QTE786456 QJI786446:QJI786456 PZM786446:PZM786456 PPQ786446:PPQ786456 PFU786446:PFU786456 OVY786446:OVY786456 OMC786446:OMC786456 OCG786446:OCG786456 NSK786446:NSK786456 NIO786446:NIO786456 MYS786446:MYS786456 MOW786446:MOW786456 MFA786446:MFA786456 LVE786446:LVE786456 LLI786446:LLI786456 LBM786446:LBM786456 KRQ786446:KRQ786456 KHU786446:KHU786456 JXY786446:JXY786456 JOC786446:JOC786456 JEG786446:JEG786456 IUK786446:IUK786456 IKO786446:IKO786456 IAS786446:IAS786456 HQW786446:HQW786456 HHA786446:HHA786456 GXE786446:GXE786456 GNI786446:GNI786456 GDM786446:GDM786456 FTQ786446:FTQ786456 FJU786446:FJU786456 EZY786446:EZY786456 EQC786446:EQC786456 EGG786446:EGG786456 DWK786446:DWK786456 DMO786446:DMO786456 DCS786446:DCS786456 CSW786446:CSW786456 CJA786446:CJA786456 BZE786446:BZE786456 BPI786446:BPI786456 BFM786446:BFM786456 AVQ786446:AVQ786456 ALU786446:ALU786456 ABY786446:ABY786456 SC786446:SC786456 IG786446:IG786456 WUS720910:WUS720920 WKW720910:WKW720920 WBA720910:WBA720920 VRE720910:VRE720920 VHI720910:VHI720920 UXM720910:UXM720920 UNQ720910:UNQ720920 UDU720910:UDU720920 TTY720910:TTY720920 TKC720910:TKC720920 TAG720910:TAG720920 SQK720910:SQK720920 SGO720910:SGO720920 RWS720910:RWS720920 RMW720910:RMW720920 RDA720910:RDA720920 QTE720910:QTE720920 QJI720910:QJI720920 PZM720910:PZM720920 PPQ720910:PPQ720920 PFU720910:PFU720920 OVY720910:OVY720920 OMC720910:OMC720920 OCG720910:OCG720920 NSK720910:NSK720920 NIO720910:NIO720920 MYS720910:MYS720920 MOW720910:MOW720920 MFA720910:MFA720920 LVE720910:LVE720920 LLI720910:LLI720920 LBM720910:LBM720920 KRQ720910:KRQ720920 KHU720910:KHU720920 JXY720910:JXY720920 JOC720910:JOC720920 JEG720910:JEG720920 IUK720910:IUK720920 IKO720910:IKO720920 IAS720910:IAS720920 HQW720910:HQW720920 HHA720910:HHA720920 GXE720910:GXE720920 GNI720910:GNI720920 GDM720910:GDM720920 FTQ720910:FTQ720920 FJU720910:FJU720920 EZY720910:EZY720920 EQC720910:EQC720920 EGG720910:EGG720920 DWK720910:DWK720920 DMO720910:DMO720920 DCS720910:DCS720920 CSW720910:CSW720920 CJA720910:CJA720920 BZE720910:BZE720920 BPI720910:BPI720920 BFM720910:BFM720920 AVQ720910:AVQ720920 ALU720910:ALU720920 ABY720910:ABY720920 SC720910:SC720920 IG720910:IG720920 WUS655374:WUS655384 WKW655374:WKW655384 WBA655374:WBA655384 VRE655374:VRE655384 VHI655374:VHI655384 UXM655374:UXM655384 UNQ655374:UNQ655384 UDU655374:UDU655384 TTY655374:TTY655384 TKC655374:TKC655384 TAG655374:TAG655384 SQK655374:SQK655384 SGO655374:SGO655384 RWS655374:RWS655384 RMW655374:RMW655384 RDA655374:RDA655384 QTE655374:QTE655384 QJI655374:QJI655384 PZM655374:PZM655384 PPQ655374:PPQ655384 PFU655374:PFU655384 OVY655374:OVY655384 OMC655374:OMC655384 OCG655374:OCG655384 NSK655374:NSK655384 NIO655374:NIO655384 MYS655374:MYS655384 MOW655374:MOW655384 MFA655374:MFA655384 LVE655374:LVE655384 LLI655374:LLI655384 LBM655374:LBM655384 KRQ655374:KRQ655384 KHU655374:KHU655384 JXY655374:JXY655384 JOC655374:JOC655384 JEG655374:JEG655384 IUK655374:IUK655384 IKO655374:IKO655384 IAS655374:IAS655384 HQW655374:HQW655384 HHA655374:HHA655384 GXE655374:GXE655384 GNI655374:GNI655384 GDM655374:GDM655384 FTQ655374:FTQ655384 FJU655374:FJU655384 EZY655374:EZY655384 EQC655374:EQC655384 EGG655374:EGG655384 DWK655374:DWK655384 DMO655374:DMO655384 DCS655374:DCS655384 CSW655374:CSW655384 CJA655374:CJA655384 BZE655374:BZE655384 BPI655374:BPI655384 BFM655374:BFM655384 AVQ655374:AVQ655384 ALU655374:ALU655384 ABY655374:ABY655384 SC655374:SC655384 IG655374:IG655384 WUS589838:WUS589848 WKW589838:WKW589848 WBA589838:WBA589848 VRE589838:VRE589848 VHI589838:VHI589848 UXM589838:UXM589848 UNQ589838:UNQ589848 UDU589838:UDU589848 TTY589838:TTY589848 TKC589838:TKC589848 TAG589838:TAG589848 SQK589838:SQK589848 SGO589838:SGO589848 RWS589838:RWS589848 RMW589838:RMW589848 RDA589838:RDA589848 QTE589838:QTE589848 QJI589838:QJI589848 PZM589838:PZM589848 PPQ589838:PPQ589848 PFU589838:PFU589848 OVY589838:OVY589848 OMC589838:OMC589848 OCG589838:OCG589848 NSK589838:NSK589848 NIO589838:NIO589848 MYS589838:MYS589848 MOW589838:MOW589848 MFA589838:MFA589848 LVE589838:LVE589848 LLI589838:LLI589848 LBM589838:LBM589848 KRQ589838:KRQ589848 KHU589838:KHU589848 JXY589838:JXY589848 JOC589838:JOC589848 JEG589838:JEG589848 IUK589838:IUK589848 IKO589838:IKO589848 IAS589838:IAS589848 HQW589838:HQW589848 HHA589838:HHA589848 GXE589838:GXE589848 GNI589838:GNI589848 GDM589838:GDM589848 FTQ589838:FTQ589848 FJU589838:FJU589848 EZY589838:EZY589848 EQC589838:EQC589848 EGG589838:EGG589848 DWK589838:DWK589848 DMO589838:DMO589848 DCS589838:DCS589848 CSW589838:CSW589848 CJA589838:CJA589848 BZE589838:BZE589848 BPI589838:BPI589848 BFM589838:BFM589848 AVQ589838:AVQ589848 ALU589838:ALU589848 ABY589838:ABY589848 SC589838:SC589848 IG589838:IG589848 WUS524302:WUS524312 WKW524302:WKW524312 WBA524302:WBA524312 VRE524302:VRE524312 VHI524302:VHI524312 UXM524302:UXM524312 UNQ524302:UNQ524312 UDU524302:UDU524312 TTY524302:TTY524312 TKC524302:TKC524312 TAG524302:TAG524312 SQK524302:SQK524312 SGO524302:SGO524312 RWS524302:RWS524312 RMW524302:RMW524312 RDA524302:RDA524312 QTE524302:QTE524312 QJI524302:QJI524312 PZM524302:PZM524312 PPQ524302:PPQ524312 PFU524302:PFU524312 OVY524302:OVY524312 OMC524302:OMC524312 OCG524302:OCG524312 NSK524302:NSK524312 NIO524302:NIO524312 MYS524302:MYS524312 MOW524302:MOW524312 MFA524302:MFA524312 LVE524302:LVE524312 LLI524302:LLI524312 LBM524302:LBM524312 KRQ524302:KRQ524312 KHU524302:KHU524312 JXY524302:JXY524312 JOC524302:JOC524312 JEG524302:JEG524312 IUK524302:IUK524312 IKO524302:IKO524312 IAS524302:IAS524312 HQW524302:HQW524312 HHA524302:HHA524312 GXE524302:GXE524312 GNI524302:GNI524312 GDM524302:GDM524312 FTQ524302:FTQ524312 FJU524302:FJU524312 EZY524302:EZY524312 EQC524302:EQC524312 EGG524302:EGG524312 DWK524302:DWK524312 DMO524302:DMO524312 DCS524302:DCS524312 CSW524302:CSW524312 CJA524302:CJA524312 BZE524302:BZE524312 BPI524302:BPI524312 BFM524302:BFM524312 AVQ524302:AVQ524312 ALU524302:ALU524312 ABY524302:ABY524312 SC524302:SC524312 IG524302:IG524312 WUS458766:WUS458776 WKW458766:WKW458776 WBA458766:WBA458776 VRE458766:VRE458776 VHI458766:VHI458776 UXM458766:UXM458776 UNQ458766:UNQ458776 UDU458766:UDU458776 TTY458766:TTY458776 TKC458766:TKC458776 TAG458766:TAG458776 SQK458766:SQK458776 SGO458766:SGO458776 RWS458766:RWS458776 RMW458766:RMW458776 RDA458766:RDA458776 QTE458766:QTE458776 QJI458766:QJI458776 PZM458766:PZM458776 PPQ458766:PPQ458776 PFU458766:PFU458776 OVY458766:OVY458776 OMC458766:OMC458776 OCG458766:OCG458776 NSK458766:NSK458776 NIO458766:NIO458776 MYS458766:MYS458776 MOW458766:MOW458776 MFA458766:MFA458776 LVE458766:LVE458776 LLI458766:LLI458776 LBM458766:LBM458776 KRQ458766:KRQ458776 KHU458766:KHU458776 JXY458766:JXY458776 JOC458766:JOC458776 JEG458766:JEG458776 IUK458766:IUK458776 IKO458766:IKO458776 IAS458766:IAS458776 HQW458766:HQW458776 HHA458766:HHA458776 GXE458766:GXE458776 GNI458766:GNI458776 GDM458766:GDM458776 FTQ458766:FTQ458776 FJU458766:FJU458776 EZY458766:EZY458776 EQC458766:EQC458776 EGG458766:EGG458776 DWK458766:DWK458776 DMO458766:DMO458776 DCS458766:DCS458776 CSW458766:CSW458776 CJA458766:CJA458776 BZE458766:BZE458776 BPI458766:BPI458776 BFM458766:BFM458776 AVQ458766:AVQ458776 ALU458766:ALU458776 ABY458766:ABY458776 SC458766:SC458776 IG458766:IG458776 WUS393230:WUS393240 WKW393230:WKW393240 WBA393230:WBA393240 VRE393230:VRE393240 VHI393230:VHI393240 UXM393230:UXM393240 UNQ393230:UNQ393240 UDU393230:UDU393240 TTY393230:TTY393240 TKC393230:TKC393240 TAG393230:TAG393240 SQK393230:SQK393240 SGO393230:SGO393240 RWS393230:RWS393240 RMW393230:RMW393240 RDA393230:RDA393240 QTE393230:QTE393240 QJI393230:QJI393240 PZM393230:PZM393240 PPQ393230:PPQ393240 PFU393230:PFU393240 OVY393230:OVY393240 OMC393230:OMC393240 OCG393230:OCG393240 NSK393230:NSK393240 NIO393230:NIO393240 MYS393230:MYS393240 MOW393230:MOW393240 MFA393230:MFA393240 LVE393230:LVE393240 LLI393230:LLI393240 LBM393230:LBM393240 KRQ393230:KRQ393240 KHU393230:KHU393240 JXY393230:JXY393240 JOC393230:JOC393240 JEG393230:JEG393240 IUK393230:IUK393240 IKO393230:IKO393240 IAS393230:IAS393240 HQW393230:HQW393240 HHA393230:HHA393240 GXE393230:GXE393240 GNI393230:GNI393240 GDM393230:GDM393240 FTQ393230:FTQ393240 FJU393230:FJU393240 EZY393230:EZY393240 EQC393230:EQC393240 EGG393230:EGG393240 DWK393230:DWK393240 DMO393230:DMO393240 DCS393230:DCS393240 CSW393230:CSW393240 CJA393230:CJA393240 BZE393230:BZE393240 BPI393230:BPI393240 BFM393230:BFM393240 AVQ393230:AVQ393240 ALU393230:ALU393240 ABY393230:ABY393240 SC393230:SC393240 IG393230:IG393240 WUS327694:WUS327704 WKW327694:WKW327704 WBA327694:WBA327704 VRE327694:VRE327704 VHI327694:VHI327704 UXM327694:UXM327704 UNQ327694:UNQ327704 UDU327694:UDU327704 TTY327694:TTY327704 TKC327694:TKC327704 TAG327694:TAG327704 SQK327694:SQK327704 SGO327694:SGO327704 RWS327694:RWS327704 RMW327694:RMW327704 RDA327694:RDA327704 QTE327694:QTE327704 QJI327694:QJI327704 PZM327694:PZM327704 PPQ327694:PPQ327704 PFU327694:PFU327704 OVY327694:OVY327704 OMC327694:OMC327704 OCG327694:OCG327704 NSK327694:NSK327704 NIO327694:NIO327704 MYS327694:MYS327704 MOW327694:MOW327704 MFA327694:MFA327704 LVE327694:LVE327704 LLI327694:LLI327704 LBM327694:LBM327704 KRQ327694:KRQ327704 KHU327694:KHU327704 JXY327694:JXY327704 JOC327694:JOC327704 JEG327694:JEG327704 IUK327694:IUK327704 IKO327694:IKO327704 IAS327694:IAS327704 HQW327694:HQW327704 HHA327694:HHA327704 GXE327694:GXE327704 GNI327694:GNI327704 GDM327694:GDM327704 FTQ327694:FTQ327704 FJU327694:FJU327704 EZY327694:EZY327704 EQC327694:EQC327704 EGG327694:EGG327704 DWK327694:DWK327704 DMO327694:DMO327704 DCS327694:DCS327704 CSW327694:CSW327704 CJA327694:CJA327704 BZE327694:BZE327704 BPI327694:BPI327704 BFM327694:BFM327704 AVQ327694:AVQ327704 ALU327694:ALU327704 ABY327694:ABY327704 SC327694:SC327704 IG327694:IG327704 WUS262158:WUS262168 WKW262158:WKW262168 WBA262158:WBA262168 VRE262158:VRE262168 VHI262158:VHI262168 UXM262158:UXM262168 UNQ262158:UNQ262168 UDU262158:UDU262168 TTY262158:TTY262168 TKC262158:TKC262168 TAG262158:TAG262168 SQK262158:SQK262168 SGO262158:SGO262168 RWS262158:RWS262168 RMW262158:RMW262168 RDA262158:RDA262168 QTE262158:QTE262168 QJI262158:QJI262168 PZM262158:PZM262168 PPQ262158:PPQ262168 PFU262158:PFU262168 OVY262158:OVY262168 OMC262158:OMC262168 OCG262158:OCG262168 NSK262158:NSK262168 NIO262158:NIO262168 MYS262158:MYS262168 MOW262158:MOW262168 MFA262158:MFA262168 LVE262158:LVE262168 LLI262158:LLI262168 LBM262158:LBM262168 KRQ262158:KRQ262168 KHU262158:KHU262168 JXY262158:JXY262168 JOC262158:JOC262168 JEG262158:JEG262168 IUK262158:IUK262168 IKO262158:IKO262168 IAS262158:IAS262168 HQW262158:HQW262168 HHA262158:HHA262168 GXE262158:GXE262168 GNI262158:GNI262168 GDM262158:GDM262168 FTQ262158:FTQ262168 FJU262158:FJU262168 EZY262158:EZY262168 EQC262158:EQC262168 EGG262158:EGG262168 DWK262158:DWK262168 DMO262158:DMO262168 DCS262158:DCS262168 CSW262158:CSW262168 CJA262158:CJA262168 BZE262158:BZE262168 BPI262158:BPI262168 BFM262158:BFM262168 AVQ262158:AVQ262168 ALU262158:ALU262168 ABY262158:ABY262168 SC262158:SC262168 IG262158:IG262168 WUS196622:WUS196632 WKW196622:WKW196632 WBA196622:WBA196632 VRE196622:VRE196632 VHI196622:VHI196632 UXM196622:UXM196632 UNQ196622:UNQ196632 UDU196622:UDU196632 TTY196622:TTY196632 TKC196622:TKC196632 TAG196622:TAG196632 SQK196622:SQK196632 SGO196622:SGO196632 RWS196622:RWS196632 RMW196622:RMW196632 RDA196622:RDA196632 QTE196622:QTE196632 QJI196622:QJI196632 PZM196622:PZM196632 PPQ196622:PPQ196632 PFU196622:PFU196632 OVY196622:OVY196632 OMC196622:OMC196632 OCG196622:OCG196632 NSK196622:NSK196632 NIO196622:NIO196632 MYS196622:MYS196632 MOW196622:MOW196632 MFA196622:MFA196632 LVE196622:LVE196632 LLI196622:LLI196632 LBM196622:LBM196632 KRQ196622:KRQ196632 KHU196622:KHU196632 JXY196622:JXY196632 JOC196622:JOC196632 JEG196622:JEG196632 IUK196622:IUK196632 IKO196622:IKO196632 IAS196622:IAS196632 HQW196622:HQW196632 HHA196622:HHA196632 GXE196622:GXE196632 GNI196622:GNI196632 GDM196622:GDM196632 FTQ196622:FTQ196632 FJU196622:FJU196632 EZY196622:EZY196632 EQC196622:EQC196632 EGG196622:EGG196632 DWK196622:DWK196632 DMO196622:DMO196632 DCS196622:DCS196632 CSW196622:CSW196632 CJA196622:CJA196632 BZE196622:BZE196632 BPI196622:BPI196632 BFM196622:BFM196632 AVQ196622:AVQ196632 ALU196622:ALU196632 ABY196622:ABY196632 SC196622:SC196632 IG196622:IG196632 WUS131086:WUS131096 WKW131086:WKW131096 WBA131086:WBA131096 VRE131086:VRE131096 VHI131086:VHI131096 UXM131086:UXM131096 UNQ131086:UNQ131096 UDU131086:UDU131096 TTY131086:TTY131096 TKC131086:TKC131096 TAG131086:TAG131096 SQK131086:SQK131096 SGO131086:SGO131096 RWS131086:RWS131096 RMW131086:RMW131096 RDA131086:RDA131096 QTE131086:QTE131096 QJI131086:QJI131096 PZM131086:PZM131096 PPQ131086:PPQ131096 PFU131086:PFU131096 OVY131086:OVY131096 OMC131086:OMC131096 OCG131086:OCG131096 NSK131086:NSK131096 NIO131086:NIO131096 MYS131086:MYS131096 MOW131086:MOW131096 MFA131086:MFA131096 LVE131086:LVE131096 LLI131086:LLI131096 LBM131086:LBM131096 KRQ131086:KRQ131096 KHU131086:KHU131096 JXY131086:JXY131096 JOC131086:JOC131096 JEG131086:JEG131096 IUK131086:IUK131096 IKO131086:IKO131096 IAS131086:IAS131096 HQW131086:HQW131096 HHA131086:HHA131096 GXE131086:GXE131096 GNI131086:GNI131096 GDM131086:GDM131096 FTQ131086:FTQ131096 FJU131086:FJU131096 EZY131086:EZY131096 EQC131086:EQC131096 EGG131086:EGG131096 DWK131086:DWK131096 DMO131086:DMO131096 DCS131086:DCS131096 CSW131086:CSW131096 CJA131086:CJA131096 BZE131086:BZE131096 BPI131086:BPI131096 BFM131086:BFM131096 AVQ131086:AVQ131096 ALU131086:ALU131096 ABY131086:ABY131096 SC131086:SC131096 IG131086:IG131096 WUS65550:WUS65560 WKW65550:WKW65560 WBA65550:WBA65560 VRE65550:VRE65560 VHI65550:VHI65560 UXM65550:UXM65560 UNQ65550:UNQ65560 UDU65550:UDU65560 TTY65550:TTY65560 TKC65550:TKC65560 TAG65550:TAG65560 SQK65550:SQK65560 SGO65550:SGO65560 RWS65550:RWS65560 RMW65550:RMW65560 RDA65550:RDA65560 QTE65550:QTE65560 QJI65550:QJI65560 PZM65550:PZM65560 PPQ65550:PPQ65560 PFU65550:PFU65560 OVY65550:OVY65560 OMC65550:OMC65560 OCG65550:OCG65560 NSK65550:NSK65560 NIO65550:NIO65560 MYS65550:MYS65560 MOW65550:MOW65560 MFA65550:MFA65560 LVE65550:LVE65560 LLI65550:LLI65560 LBM65550:LBM65560 KRQ65550:KRQ65560 KHU65550:KHU65560 JXY65550:JXY65560 JOC65550:JOC65560 JEG65550:JEG65560 IUK65550:IUK65560 IKO65550:IKO65560 IAS65550:IAS65560 HQW65550:HQW65560 HHA65550:HHA65560 GXE65550:GXE65560 GNI65550:GNI65560 GDM65550:GDM65560 FTQ65550:FTQ65560 FJU65550:FJU65560 EZY65550:EZY65560 EQC65550:EQC65560 EGG65550:EGG65560 DWK65550:DWK65560 DMO65550:DMO65560 DCS65550:DCS65560 CSW65550:CSW65560 CJA65550:CJA65560 BZE65550:BZE65560 BPI65550:BPI65560 BFM65550:BFM65560 AVQ65550:AVQ65560 ALU65550:ALU65560 ABY65550:ABY65560 SC65550:SC65560 IG65550:IG65560 WUS14:WUS24 WKW14:WKW24 WBA14:WBA24 VRE14:VRE24 VHI14:VHI24 UXM14:UXM24 UNQ14:UNQ24 UDU14:UDU24 TTY14:TTY24 TKC14:TKC24 TAG14:TAG24 SQK14:SQK24 SGO14:SGO24 RWS14:RWS24 RMW14:RMW24 RDA14:RDA24 QTE14:QTE24 QJI14:QJI24 PZM14:PZM24 PPQ14:PPQ24 PFU14:PFU24 OVY14:OVY24 OMC14:OMC24 OCG14:OCG24 NSK14:NSK24 NIO14:NIO24 MYS14:MYS24 MOW14:MOW24 MFA14:MFA24 LVE14:LVE24 LLI14:LLI24 LBM14:LBM24 KRQ14:KRQ24 KHU14:KHU24 JXY14:JXY24 JOC14:JOC24 JEG14:JEG24 IUK14:IUK24 IKO14:IKO24 IAS14:IAS24 HQW14:HQW24 HHA14:HHA24 GXE14:GXE24 GNI14:GNI24 GDM14:GDM24 FTQ14:FTQ24 FJU14:FJU24 EZY14:EZY24 EQC14:EQC24 EGG14:EGG24 DWK14:DWK24 DMO14:DMO24 DCS14:DCS24 CSW14:CSW24 CJA14:CJA24 BZE14:BZE24 BPI14:BPI24 BFM14:BFM24 AVQ14:AVQ24 ALU14:ALU24 ABY14:ABY24 SC14:SC24 IG14:IG24">
      <formula1>"SI,NO"</formula1>
    </dataValidation>
    <dataValidation type="list" allowBlank="1" showInputMessage="1" showErrorMessage="1" sqref="WUT983054:WUT983065 SE25 WKX983054:WKX983065 WBB983054:WBB983065 VRF983054:VRF983065 VHJ983054:VHJ983065 UXN983054:UXN983065 UNR983054:UNR983065 UDV983054:UDV983065 TTZ983054:TTZ983065 TKD983054:TKD983065 TAH983054:TAH983065 SQL983054:SQL983065 SGP983054:SGP983065 RWT983054:RWT983065 RMX983054:RMX983065 RDB983054:RDB983065 QTF983054:QTF983065 QJJ983054:QJJ983065 PZN983054:PZN983065 PPR983054:PPR983065 PFV983054:PFV983065 OVZ983054:OVZ983065 OMD983054:OMD983065 OCH983054:OCH983065 NSL983054:NSL983065 NIP983054:NIP983065 MYT983054:MYT983065 MOX983054:MOX983065 MFB983054:MFB983065 LVF983054:LVF983065 LLJ983054:LLJ983065 LBN983054:LBN983065 KRR983054:KRR983065 KHV983054:KHV983065 JXZ983054:JXZ983065 JOD983054:JOD983065 JEH983054:JEH983065 IUL983054:IUL983065 IKP983054:IKP983065 IAT983054:IAT983065 HQX983054:HQX983065 HHB983054:HHB983065 GXF983054:GXF983065 GNJ983054:GNJ983065 GDN983054:GDN983065 FTR983054:FTR983065 FJV983054:FJV983065 EZZ983054:EZZ983065 EQD983054:EQD983065 EGH983054:EGH983065 DWL983054:DWL983065 DMP983054:DMP983065 DCT983054:DCT983065 CSX983054:CSX983065 CJB983054:CJB983065 BZF983054:BZF983065 BPJ983054:BPJ983065 BFN983054:BFN983065 AVR983054:AVR983065 ALV983054:ALV983065 ABZ983054:ABZ983065 SD983054:SD983065 IH983054:IH983065 E983054:E983065 WUT917518:WUT917529 WKX917518:WKX917529 WBB917518:WBB917529 VRF917518:VRF917529 VHJ917518:VHJ917529 UXN917518:UXN917529 UNR917518:UNR917529 UDV917518:UDV917529 TTZ917518:TTZ917529 TKD917518:TKD917529 TAH917518:TAH917529 SQL917518:SQL917529 SGP917518:SGP917529 RWT917518:RWT917529 RMX917518:RMX917529 RDB917518:RDB917529 QTF917518:QTF917529 QJJ917518:QJJ917529 PZN917518:PZN917529 PPR917518:PPR917529 PFV917518:PFV917529 OVZ917518:OVZ917529 OMD917518:OMD917529 OCH917518:OCH917529 NSL917518:NSL917529 NIP917518:NIP917529 MYT917518:MYT917529 MOX917518:MOX917529 MFB917518:MFB917529 LVF917518:LVF917529 LLJ917518:LLJ917529 LBN917518:LBN917529 KRR917518:KRR917529 KHV917518:KHV917529 JXZ917518:JXZ917529 JOD917518:JOD917529 JEH917518:JEH917529 IUL917518:IUL917529 IKP917518:IKP917529 IAT917518:IAT917529 HQX917518:HQX917529 HHB917518:HHB917529 GXF917518:GXF917529 GNJ917518:GNJ917529 GDN917518:GDN917529 FTR917518:FTR917529 FJV917518:FJV917529 EZZ917518:EZZ917529 EQD917518:EQD917529 EGH917518:EGH917529 DWL917518:DWL917529 DMP917518:DMP917529 DCT917518:DCT917529 CSX917518:CSX917529 CJB917518:CJB917529 BZF917518:BZF917529 BPJ917518:BPJ917529 BFN917518:BFN917529 AVR917518:AVR917529 ALV917518:ALV917529 ABZ917518:ABZ917529 SD917518:SD917529 IH917518:IH917529 E917518:E917529 WUT851982:WUT851993 WKX851982:WKX851993 WBB851982:WBB851993 VRF851982:VRF851993 VHJ851982:VHJ851993 UXN851982:UXN851993 UNR851982:UNR851993 UDV851982:UDV851993 TTZ851982:TTZ851993 TKD851982:TKD851993 TAH851982:TAH851993 SQL851982:SQL851993 SGP851982:SGP851993 RWT851982:RWT851993 RMX851982:RMX851993 RDB851982:RDB851993 QTF851982:QTF851993 QJJ851982:QJJ851993 PZN851982:PZN851993 PPR851982:PPR851993 PFV851982:PFV851993 OVZ851982:OVZ851993 OMD851982:OMD851993 OCH851982:OCH851993 NSL851982:NSL851993 NIP851982:NIP851993 MYT851982:MYT851993 MOX851982:MOX851993 MFB851982:MFB851993 LVF851982:LVF851993 LLJ851982:LLJ851993 LBN851982:LBN851993 KRR851982:KRR851993 KHV851982:KHV851993 JXZ851982:JXZ851993 JOD851982:JOD851993 JEH851982:JEH851993 IUL851982:IUL851993 IKP851982:IKP851993 IAT851982:IAT851993 HQX851982:HQX851993 HHB851982:HHB851993 GXF851982:GXF851993 GNJ851982:GNJ851993 GDN851982:GDN851993 FTR851982:FTR851993 FJV851982:FJV851993 EZZ851982:EZZ851993 EQD851982:EQD851993 EGH851982:EGH851993 DWL851982:DWL851993 DMP851982:DMP851993 DCT851982:DCT851993 CSX851982:CSX851993 CJB851982:CJB851993 BZF851982:BZF851993 BPJ851982:BPJ851993 BFN851982:BFN851993 AVR851982:AVR851993 ALV851982:ALV851993 ABZ851982:ABZ851993 SD851982:SD851993 IH851982:IH851993 E851982:E851993 WUT786446:WUT786457 WKX786446:WKX786457 WBB786446:WBB786457 VRF786446:VRF786457 VHJ786446:VHJ786457 UXN786446:UXN786457 UNR786446:UNR786457 UDV786446:UDV786457 TTZ786446:TTZ786457 TKD786446:TKD786457 TAH786446:TAH786457 SQL786446:SQL786457 SGP786446:SGP786457 RWT786446:RWT786457 RMX786446:RMX786457 RDB786446:RDB786457 QTF786446:QTF786457 QJJ786446:QJJ786457 PZN786446:PZN786457 PPR786446:PPR786457 PFV786446:PFV786457 OVZ786446:OVZ786457 OMD786446:OMD786457 OCH786446:OCH786457 NSL786446:NSL786457 NIP786446:NIP786457 MYT786446:MYT786457 MOX786446:MOX786457 MFB786446:MFB786457 LVF786446:LVF786457 LLJ786446:LLJ786457 LBN786446:LBN786457 KRR786446:KRR786457 KHV786446:KHV786457 JXZ786446:JXZ786457 JOD786446:JOD786457 JEH786446:JEH786457 IUL786446:IUL786457 IKP786446:IKP786457 IAT786446:IAT786457 HQX786446:HQX786457 HHB786446:HHB786457 GXF786446:GXF786457 GNJ786446:GNJ786457 GDN786446:GDN786457 FTR786446:FTR786457 FJV786446:FJV786457 EZZ786446:EZZ786457 EQD786446:EQD786457 EGH786446:EGH786457 DWL786446:DWL786457 DMP786446:DMP786457 DCT786446:DCT786457 CSX786446:CSX786457 CJB786446:CJB786457 BZF786446:BZF786457 BPJ786446:BPJ786457 BFN786446:BFN786457 AVR786446:AVR786457 ALV786446:ALV786457 ABZ786446:ABZ786457 SD786446:SD786457 IH786446:IH786457 E786446:E786457 WUT720910:WUT720921 WKX720910:WKX720921 WBB720910:WBB720921 VRF720910:VRF720921 VHJ720910:VHJ720921 UXN720910:UXN720921 UNR720910:UNR720921 UDV720910:UDV720921 TTZ720910:TTZ720921 TKD720910:TKD720921 TAH720910:TAH720921 SQL720910:SQL720921 SGP720910:SGP720921 RWT720910:RWT720921 RMX720910:RMX720921 RDB720910:RDB720921 QTF720910:QTF720921 QJJ720910:QJJ720921 PZN720910:PZN720921 PPR720910:PPR720921 PFV720910:PFV720921 OVZ720910:OVZ720921 OMD720910:OMD720921 OCH720910:OCH720921 NSL720910:NSL720921 NIP720910:NIP720921 MYT720910:MYT720921 MOX720910:MOX720921 MFB720910:MFB720921 LVF720910:LVF720921 LLJ720910:LLJ720921 LBN720910:LBN720921 KRR720910:KRR720921 KHV720910:KHV720921 JXZ720910:JXZ720921 JOD720910:JOD720921 JEH720910:JEH720921 IUL720910:IUL720921 IKP720910:IKP720921 IAT720910:IAT720921 HQX720910:HQX720921 HHB720910:HHB720921 GXF720910:GXF720921 GNJ720910:GNJ720921 GDN720910:GDN720921 FTR720910:FTR720921 FJV720910:FJV720921 EZZ720910:EZZ720921 EQD720910:EQD720921 EGH720910:EGH720921 DWL720910:DWL720921 DMP720910:DMP720921 DCT720910:DCT720921 CSX720910:CSX720921 CJB720910:CJB720921 BZF720910:BZF720921 BPJ720910:BPJ720921 BFN720910:BFN720921 AVR720910:AVR720921 ALV720910:ALV720921 ABZ720910:ABZ720921 SD720910:SD720921 IH720910:IH720921 E720910:E720921 WUT655374:WUT655385 WKX655374:WKX655385 WBB655374:WBB655385 VRF655374:VRF655385 VHJ655374:VHJ655385 UXN655374:UXN655385 UNR655374:UNR655385 UDV655374:UDV655385 TTZ655374:TTZ655385 TKD655374:TKD655385 TAH655374:TAH655385 SQL655374:SQL655385 SGP655374:SGP655385 RWT655374:RWT655385 RMX655374:RMX655385 RDB655374:RDB655385 QTF655374:QTF655385 QJJ655374:QJJ655385 PZN655374:PZN655385 PPR655374:PPR655385 PFV655374:PFV655385 OVZ655374:OVZ655385 OMD655374:OMD655385 OCH655374:OCH655385 NSL655374:NSL655385 NIP655374:NIP655385 MYT655374:MYT655385 MOX655374:MOX655385 MFB655374:MFB655385 LVF655374:LVF655385 LLJ655374:LLJ655385 LBN655374:LBN655385 KRR655374:KRR655385 KHV655374:KHV655385 JXZ655374:JXZ655385 JOD655374:JOD655385 JEH655374:JEH655385 IUL655374:IUL655385 IKP655374:IKP655385 IAT655374:IAT655385 HQX655374:HQX655385 HHB655374:HHB655385 GXF655374:GXF655385 GNJ655374:GNJ655385 GDN655374:GDN655385 FTR655374:FTR655385 FJV655374:FJV655385 EZZ655374:EZZ655385 EQD655374:EQD655385 EGH655374:EGH655385 DWL655374:DWL655385 DMP655374:DMP655385 DCT655374:DCT655385 CSX655374:CSX655385 CJB655374:CJB655385 BZF655374:BZF655385 BPJ655374:BPJ655385 BFN655374:BFN655385 AVR655374:AVR655385 ALV655374:ALV655385 ABZ655374:ABZ655385 SD655374:SD655385 IH655374:IH655385 E655374:E655385 WUT589838:WUT589849 WKX589838:WKX589849 WBB589838:WBB589849 VRF589838:VRF589849 VHJ589838:VHJ589849 UXN589838:UXN589849 UNR589838:UNR589849 UDV589838:UDV589849 TTZ589838:TTZ589849 TKD589838:TKD589849 TAH589838:TAH589849 SQL589838:SQL589849 SGP589838:SGP589849 RWT589838:RWT589849 RMX589838:RMX589849 RDB589838:RDB589849 QTF589838:QTF589849 QJJ589838:QJJ589849 PZN589838:PZN589849 PPR589838:PPR589849 PFV589838:PFV589849 OVZ589838:OVZ589849 OMD589838:OMD589849 OCH589838:OCH589849 NSL589838:NSL589849 NIP589838:NIP589849 MYT589838:MYT589849 MOX589838:MOX589849 MFB589838:MFB589849 LVF589838:LVF589849 LLJ589838:LLJ589849 LBN589838:LBN589849 KRR589838:KRR589849 KHV589838:KHV589849 JXZ589838:JXZ589849 JOD589838:JOD589849 JEH589838:JEH589849 IUL589838:IUL589849 IKP589838:IKP589849 IAT589838:IAT589849 HQX589838:HQX589849 HHB589838:HHB589849 GXF589838:GXF589849 GNJ589838:GNJ589849 GDN589838:GDN589849 FTR589838:FTR589849 FJV589838:FJV589849 EZZ589838:EZZ589849 EQD589838:EQD589849 EGH589838:EGH589849 DWL589838:DWL589849 DMP589838:DMP589849 DCT589838:DCT589849 CSX589838:CSX589849 CJB589838:CJB589849 BZF589838:BZF589849 BPJ589838:BPJ589849 BFN589838:BFN589849 AVR589838:AVR589849 ALV589838:ALV589849 ABZ589838:ABZ589849 SD589838:SD589849 IH589838:IH589849 E589838:E589849 WUT524302:WUT524313 WKX524302:WKX524313 WBB524302:WBB524313 VRF524302:VRF524313 VHJ524302:VHJ524313 UXN524302:UXN524313 UNR524302:UNR524313 UDV524302:UDV524313 TTZ524302:TTZ524313 TKD524302:TKD524313 TAH524302:TAH524313 SQL524302:SQL524313 SGP524302:SGP524313 RWT524302:RWT524313 RMX524302:RMX524313 RDB524302:RDB524313 QTF524302:QTF524313 QJJ524302:QJJ524313 PZN524302:PZN524313 PPR524302:PPR524313 PFV524302:PFV524313 OVZ524302:OVZ524313 OMD524302:OMD524313 OCH524302:OCH524313 NSL524302:NSL524313 NIP524302:NIP524313 MYT524302:MYT524313 MOX524302:MOX524313 MFB524302:MFB524313 LVF524302:LVF524313 LLJ524302:LLJ524313 LBN524302:LBN524313 KRR524302:KRR524313 KHV524302:KHV524313 JXZ524302:JXZ524313 JOD524302:JOD524313 JEH524302:JEH524313 IUL524302:IUL524313 IKP524302:IKP524313 IAT524302:IAT524313 HQX524302:HQX524313 HHB524302:HHB524313 GXF524302:GXF524313 GNJ524302:GNJ524313 GDN524302:GDN524313 FTR524302:FTR524313 FJV524302:FJV524313 EZZ524302:EZZ524313 EQD524302:EQD524313 EGH524302:EGH524313 DWL524302:DWL524313 DMP524302:DMP524313 DCT524302:DCT524313 CSX524302:CSX524313 CJB524302:CJB524313 BZF524302:BZF524313 BPJ524302:BPJ524313 BFN524302:BFN524313 AVR524302:AVR524313 ALV524302:ALV524313 ABZ524302:ABZ524313 SD524302:SD524313 IH524302:IH524313 E524302:E524313 WUT458766:WUT458777 WKX458766:WKX458777 WBB458766:WBB458777 VRF458766:VRF458777 VHJ458766:VHJ458777 UXN458766:UXN458777 UNR458766:UNR458777 UDV458766:UDV458777 TTZ458766:TTZ458777 TKD458766:TKD458777 TAH458766:TAH458777 SQL458766:SQL458777 SGP458766:SGP458777 RWT458766:RWT458777 RMX458766:RMX458777 RDB458766:RDB458777 QTF458766:QTF458777 QJJ458766:QJJ458777 PZN458766:PZN458777 PPR458766:PPR458777 PFV458766:PFV458777 OVZ458766:OVZ458777 OMD458766:OMD458777 OCH458766:OCH458777 NSL458766:NSL458777 NIP458766:NIP458777 MYT458766:MYT458777 MOX458766:MOX458777 MFB458766:MFB458777 LVF458766:LVF458777 LLJ458766:LLJ458777 LBN458766:LBN458777 KRR458766:KRR458777 KHV458766:KHV458777 JXZ458766:JXZ458777 JOD458766:JOD458777 JEH458766:JEH458777 IUL458766:IUL458777 IKP458766:IKP458777 IAT458766:IAT458777 HQX458766:HQX458777 HHB458766:HHB458777 GXF458766:GXF458777 GNJ458766:GNJ458777 GDN458766:GDN458777 FTR458766:FTR458777 FJV458766:FJV458777 EZZ458766:EZZ458777 EQD458766:EQD458777 EGH458766:EGH458777 DWL458766:DWL458777 DMP458766:DMP458777 DCT458766:DCT458777 CSX458766:CSX458777 CJB458766:CJB458777 BZF458766:BZF458777 BPJ458766:BPJ458777 BFN458766:BFN458777 AVR458766:AVR458777 ALV458766:ALV458777 ABZ458766:ABZ458777 SD458766:SD458777 IH458766:IH458777 E458766:E458777 WUT393230:WUT393241 WKX393230:WKX393241 WBB393230:WBB393241 VRF393230:VRF393241 VHJ393230:VHJ393241 UXN393230:UXN393241 UNR393230:UNR393241 UDV393230:UDV393241 TTZ393230:TTZ393241 TKD393230:TKD393241 TAH393230:TAH393241 SQL393230:SQL393241 SGP393230:SGP393241 RWT393230:RWT393241 RMX393230:RMX393241 RDB393230:RDB393241 QTF393230:QTF393241 QJJ393230:QJJ393241 PZN393230:PZN393241 PPR393230:PPR393241 PFV393230:PFV393241 OVZ393230:OVZ393241 OMD393230:OMD393241 OCH393230:OCH393241 NSL393230:NSL393241 NIP393230:NIP393241 MYT393230:MYT393241 MOX393230:MOX393241 MFB393230:MFB393241 LVF393230:LVF393241 LLJ393230:LLJ393241 LBN393230:LBN393241 KRR393230:KRR393241 KHV393230:KHV393241 JXZ393230:JXZ393241 JOD393230:JOD393241 JEH393230:JEH393241 IUL393230:IUL393241 IKP393230:IKP393241 IAT393230:IAT393241 HQX393230:HQX393241 HHB393230:HHB393241 GXF393230:GXF393241 GNJ393230:GNJ393241 GDN393230:GDN393241 FTR393230:FTR393241 FJV393230:FJV393241 EZZ393230:EZZ393241 EQD393230:EQD393241 EGH393230:EGH393241 DWL393230:DWL393241 DMP393230:DMP393241 DCT393230:DCT393241 CSX393230:CSX393241 CJB393230:CJB393241 BZF393230:BZF393241 BPJ393230:BPJ393241 BFN393230:BFN393241 AVR393230:AVR393241 ALV393230:ALV393241 ABZ393230:ABZ393241 SD393230:SD393241 IH393230:IH393241 E393230:E393241 WUT327694:WUT327705 WKX327694:WKX327705 WBB327694:WBB327705 VRF327694:VRF327705 VHJ327694:VHJ327705 UXN327694:UXN327705 UNR327694:UNR327705 UDV327694:UDV327705 TTZ327694:TTZ327705 TKD327694:TKD327705 TAH327694:TAH327705 SQL327694:SQL327705 SGP327694:SGP327705 RWT327694:RWT327705 RMX327694:RMX327705 RDB327694:RDB327705 QTF327694:QTF327705 QJJ327694:QJJ327705 PZN327694:PZN327705 PPR327694:PPR327705 PFV327694:PFV327705 OVZ327694:OVZ327705 OMD327694:OMD327705 OCH327694:OCH327705 NSL327694:NSL327705 NIP327694:NIP327705 MYT327694:MYT327705 MOX327694:MOX327705 MFB327694:MFB327705 LVF327694:LVF327705 LLJ327694:LLJ327705 LBN327694:LBN327705 KRR327694:KRR327705 KHV327694:KHV327705 JXZ327694:JXZ327705 JOD327694:JOD327705 JEH327694:JEH327705 IUL327694:IUL327705 IKP327694:IKP327705 IAT327694:IAT327705 HQX327694:HQX327705 HHB327694:HHB327705 GXF327694:GXF327705 GNJ327694:GNJ327705 GDN327694:GDN327705 FTR327694:FTR327705 FJV327694:FJV327705 EZZ327694:EZZ327705 EQD327694:EQD327705 EGH327694:EGH327705 DWL327694:DWL327705 DMP327694:DMP327705 DCT327694:DCT327705 CSX327694:CSX327705 CJB327694:CJB327705 BZF327694:BZF327705 BPJ327694:BPJ327705 BFN327694:BFN327705 AVR327694:AVR327705 ALV327694:ALV327705 ABZ327694:ABZ327705 SD327694:SD327705 IH327694:IH327705 E327694:E327705 WUT262158:WUT262169 WKX262158:WKX262169 WBB262158:WBB262169 VRF262158:VRF262169 VHJ262158:VHJ262169 UXN262158:UXN262169 UNR262158:UNR262169 UDV262158:UDV262169 TTZ262158:TTZ262169 TKD262158:TKD262169 TAH262158:TAH262169 SQL262158:SQL262169 SGP262158:SGP262169 RWT262158:RWT262169 RMX262158:RMX262169 RDB262158:RDB262169 QTF262158:QTF262169 QJJ262158:QJJ262169 PZN262158:PZN262169 PPR262158:PPR262169 PFV262158:PFV262169 OVZ262158:OVZ262169 OMD262158:OMD262169 OCH262158:OCH262169 NSL262158:NSL262169 NIP262158:NIP262169 MYT262158:MYT262169 MOX262158:MOX262169 MFB262158:MFB262169 LVF262158:LVF262169 LLJ262158:LLJ262169 LBN262158:LBN262169 KRR262158:KRR262169 KHV262158:KHV262169 JXZ262158:JXZ262169 JOD262158:JOD262169 JEH262158:JEH262169 IUL262158:IUL262169 IKP262158:IKP262169 IAT262158:IAT262169 HQX262158:HQX262169 HHB262158:HHB262169 GXF262158:GXF262169 GNJ262158:GNJ262169 GDN262158:GDN262169 FTR262158:FTR262169 FJV262158:FJV262169 EZZ262158:EZZ262169 EQD262158:EQD262169 EGH262158:EGH262169 DWL262158:DWL262169 DMP262158:DMP262169 DCT262158:DCT262169 CSX262158:CSX262169 CJB262158:CJB262169 BZF262158:BZF262169 BPJ262158:BPJ262169 BFN262158:BFN262169 AVR262158:AVR262169 ALV262158:ALV262169 ABZ262158:ABZ262169 SD262158:SD262169 IH262158:IH262169 E262158:E262169 WUT196622:WUT196633 WKX196622:WKX196633 WBB196622:WBB196633 VRF196622:VRF196633 VHJ196622:VHJ196633 UXN196622:UXN196633 UNR196622:UNR196633 UDV196622:UDV196633 TTZ196622:TTZ196633 TKD196622:TKD196633 TAH196622:TAH196633 SQL196622:SQL196633 SGP196622:SGP196633 RWT196622:RWT196633 RMX196622:RMX196633 RDB196622:RDB196633 QTF196622:QTF196633 QJJ196622:QJJ196633 PZN196622:PZN196633 PPR196622:PPR196633 PFV196622:PFV196633 OVZ196622:OVZ196633 OMD196622:OMD196633 OCH196622:OCH196633 NSL196622:NSL196633 NIP196622:NIP196633 MYT196622:MYT196633 MOX196622:MOX196633 MFB196622:MFB196633 LVF196622:LVF196633 LLJ196622:LLJ196633 LBN196622:LBN196633 KRR196622:KRR196633 KHV196622:KHV196633 JXZ196622:JXZ196633 JOD196622:JOD196633 JEH196622:JEH196633 IUL196622:IUL196633 IKP196622:IKP196633 IAT196622:IAT196633 HQX196622:HQX196633 HHB196622:HHB196633 GXF196622:GXF196633 GNJ196622:GNJ196633 GDN196622:GDN196633 FTR196622:FTR196633 FJV196622:FJV196633 EZZ196622:EZZ196633 EQD196622:EQD196633 EGH196622:EGH196633 DWL196622:DWL196633 DMP196622:DMP196633 DCT196622:DCT196633 CSX196622:CSX196633 CJB196622:CJB196633 BZF196622:BZF196633 BPJ196622:BPJ196633 BFN196622:BFN196633 AVR196622:AVR196633 ALV196622:ALV196633 ABZ196622:ABZ196633 SD196622:SD196633 IH196622:IH196633 E196622:E196633 WUT131086:WUT131097 WKX131086:WKX131097 WBB131086:WBB131097 VRF131086:VRF131097 VHJ131086:VHJ131097 UXN131086:UXN131097 UNR131086:UNR131097 UDV131086:UDV131097 TTZ131086:TTZ131097 TKD131086:TKD131097 TAH131086:TAH131097 SQL131086:SQL131097 SGP131086:SGP131097 RWT131086:RWT131097 RMX131086:RMX131097 RDB131086:RDB131097 QTF131086:QTF131097 QJJ131086:QJJ131097 PZN131086:PZN131097 PPR131086:PPR131097 PFV131086:PFV131097 OVZ131086:OVZ131097 OMD131086:OMD131097 OCH131086:OCH131097 NSL131086:NSL131097 NIP131086:NIP131097 MYT131086:MYT131097 MOX131086:MOX131097 MFB131086:MFB131097 LVF131086:LVF131097 LLJ131086:LLJ131097 LBN131086:LBN131097 KRR131086:KRR131097 KHV131086:KHV131097 JXZ131086:JXZ131097 JOD131086:JOD131097 JEH131086:JEH131097 IUL131086:IUL131097 IKP131086:IKP131097 IAT131086:IAT131097 HQX131086:HQX131097 HHB131086:HHB131097 GXF131086:GXF131097 GNJ131086:GNJ131097 GDN131086:GDN131097 FTR131086:FTR131097 FJV131086:FJV131097 EZZ131086:EZZ131097 EQD131086:EQD131097 EGH131086:EGH131097 DWL131086:DWL131097 DMP131086:DMP131097 DCT131086:DCT131097 CSX131086:CSX131097 CJB131086:CJB131097 BZF131086:BZF131097 BPJ131086:BPJ131097 BFN131086:BFN131097 AVR131086:AVR131097 ALV131086:ALV131097 ABZ131086:ABZ131097 SD131086:SD131097 IH131086:IH131097 E131086:E131097 WUT65550:WUT65561 WKX65550:WKX65561 WBB65550:WBB65561 VRF65550:VRF65561 VHJ65550:VHJ65561 UXN65550:UXN65561 UNR65550:UNR65561 UDV65550:UDV65561 TTZ65550:TTZ65561 TKD65550:TKD65561 TAH65550:TAH65561 SQL65550:SQL65561 SGP65550:SGP65561 RWT65550:RWT65561 RMX65550:RMX65561 RDB65550:RDB65561 QTF65550:QTF65561 QJJ65550:QJJ65561 PZN65550:PZN65561 PPR65550:PPR65561 PFV65550:PFV65561 OVZ65550:OVZ65561 OMD65550:OMD65561 OCH65550:OCH65561 NSL65550:NSL65561 NIP65550:NIP65561 MYT65550:MYT65561 MOX65550:MOX65561 MFB65550:MFB65561 LVF65550:LVF65561 LLJ65550:LLJ65561 LBN65550:LBN65561 KRR65550:KRR65561 KHV65550:KHV65561 JXZ65550:JXZ65561 JOD65550:JOD65561 JEH65550:JEH65561 IUL65550:IUL65561 IKP65550:IKP65561 IAT65550:IAT65561 HQX65550:HQX65561 HHB65550:HHB65561 GXF65550:GXF65561 GNJ65550:GNJ65561 GDN65550:GDN65561 FTR65550:FTR65561 FJV65550:FJV65561 EZZ65550:EZZ65561 EQD65550:EQD65561 EGH65550:EGH65561 DWL65550:DWL65561 DMP65550:DMP65561 DCT65550:DCT65561 CSX65550:CSX65561 CJB65550:CJB65561 BZF65550:BZF65561 BPJ65550:BPJ65561 BFN65550:BFN65561 AVR65550:AVR65561 ALV65550:ALV65561 ABZ65550:ABZ65561 SD65550:SD65561 IH65550:IH65561 E65550:E65561 WUT14:WUT25 WKX14:WKX25 WBB14:WBB25 VRF14:VRF25 VHJ14:VHJ25 UXN14:UXN25 UNR14:UNR25 UDV14:UDV25 TTZ14:TTZ25 TKD14:TKD25 TAH14:TAH25 SQL14:SQL25 SGP14:SGP25 RWT14:RWT25 RMX14:RMX25 RDB14:RDB25 QTF14:QTF25 QJJ14:QJJ25 PZN14:PZN25 PPR14:PPR25 PFV14:PFV25 OVZ14:OVZ25 OMD14:OMD25 OCH14:OCH25 NSL14:NSL25 NIP14:NIP25 MYT14:MYT25 MOX14:MOX25 MFB14:MFB25 LVF14:LVF25 LLJ14:LLJ25 LBN14:LBN25 KRR14:KRR25 KHV14:KHV25 JXZ14:JXZ25 JOD14:JOD25 JEH14:JEH25 IUL14:IUL25 IKP14:IKP25 IAT14:IAT25 HQX14:HQX25 HHB14:HHB25 GXF14:GXF25 GNJ14:GNJ25 GDN14:GDN25 FTR14:FTR25 FJV14:FJV25 EZZ14:EZZ25 EQD14:EQD25 EGH14:EGH25 DWL14:DWL25 DMP14:DMP25 DCT14:DCT25 CSX14:CSX25 CJB14:CJB25 BZF14:BZF25 BPJ14:BPJ25 BFN14:BFN25 AVR14:AVR25 ALV14:ALV25 ABZ14:ABZ25 SD14:SD25 IH14:IH25 II25 WUU983065 WKY983065 WBC983065 VRG983065 VHK983065 UXO983065 UNS983065 UDW983065 TUA983065 TKE983065 TAI983065 SQM983065 SGQ983065 RWU983065 RMY983065 RDC983065 QTG983065 QJK983065 PZO983065 PPS983065 PFW983065 OWA983065 OME983065 OCI983065 NSM983065 NIQ983065 MYU983065 MOY983065 MFC983065 LVG983065 LLK983065 LBO983065 KRS983065 KHW983065 JYA983065 JOE983065 JEI983065 IUM983065 IKQ983065 IAU983065 HQY983065 HHC983065 GXG983065 GNK983065 GDO983065 FTS983065 FJW983065 FAA983065 EQE983065 EGI983065 DWM983065 DMQ983065 DCU983065 CSY983065 CJC983065 BZG983065 BPK983065 BFO983065 AVS983065 ALW983065 ACA983065 SE983065 II983065 F983065 WUU917529 WKY917529 WBC917529 VRG917529 VHK917529 UXO917529 UNS917529 UDW917529 TUA917529 TKE917529 TAI917529 SQM917529 SGQ917529 RWU917529 RMY917529 RDC917529 QTG917529 QJK917529 PZO917529 PPS917529 PFW917529 OWA917529 OME917529 OCI917529 NSM917529 NIQ917529 MYU917529 MOY917529 MFC917529 LVG917529 LLK917529 LBO917529 KRS917529 KHW917529 JYA917529 JOE917529 JEI917529 IUM917529 IKQ917529 IAU917529 HQY917529 HHC917529 GXG917529 GNK917529 GDO917529 FTS917529 FJW917529 FAA917529 EQE917529 EGI917529 DWM917529 DMQ917529 DCU917529 CSY917529 CJC917529 BZG917529 BPK917529 BFO917529 AVS917529 ALW917529 ACA917529 SE917529 II917529 F917529 WUU851993 WKY851993 WBC851993 VRG851993 VHK851993 UXO851993 UNS851993 UDW851993 TUA851993 TKE851993 TAI851993 SQM851993 SGQ851993 RWU851993 RMY851993 RDC851993 QTG851993 QJK851993 PZO851993 PPS851993 PFW851993 OWA851993 OME851993 OCI851993 NSM851993 NIQ851993 MYU851993 MOY851993 MFC851993 LVG851993 LLK851993 LBO851993 KRS851993 KHW851993 JYA851993 JOE851993 JEI851993 IUM851993 IKQ851993 IAU851993 HQY851993 HHC851993 GXG851993 GNK851993 GDO851993 FTS851993 FJW851993 FAA851993 EQE851993 EGI851993 DWM851993 DMQ851993 DCU851993 CSY851993 CJC851993 BZG851993 BPK851993 BFO851993 AVS851993 ALW851993 ACA851993 SE851993 II851993 F851993 WUU786457 WKY786457 WBC786457 VRG786457 VHK786457 UXO786457 UNS786457 UDW786457 TUA786457 TKE786457 TAI786457 SQM786457 SGQ786457 RWU786457 RMY786457 RDC786457 QTG786457 QJK786457 PZO786457 PPS786457 PFW786457 OWA786457 OME786457 OCI786457 NSM786457 NIQ786457 MYU786457 MOY786457 MFC786457 LVG786457 LLK786457 LBO786457 KRS786457 KHW786457 JYA786457 JOE786457 JEI786457 IUM786457 IKQ786457 IAU786457 HQY786457 HHC786457 GXG786457 GNK786457 GDO786457 FTS786457 FJW786457 FAA786457 EQE786457 EGI786457 DWM786457 DMQ786457 DCU786457 CSY786457 CJC786457 BZG786457 BPK786457 BFO786457 AVS786457 ALW786457 ACA786457 SE786457 II786457 F786457 WUU720921 WKY720921 WBC720921 VRG720921 VHK720921 UXO720921 UNS720921 UDW720921 TUA720921 TKE720921 TAI720921 SQM720921 SGQ720921 RWU720921 RMY720921 RDC720921 QTG720921 QJK720921 PZO720921 PPS720921 PFW720921 OWA720921 OME720921 OCI720921 NSM720921 NIQ720921 MYU720921 MOY720921 MFC720921 LVG720921 LLK720921 LBO720921 KRS720921 KHW720921 JYA720921 JOE720921 JEI720921 IUM720921 IKQ720921 IAU720921 HQY720921 HHC720921 GXG720921 GNK720921 GDO720921 FTS720921 FJW720921 FAA720921 EQE720921 EGI720921 DWM720921 DMQ720921 DCU720921 CSY720921 CJC720921 BZG720921 BPK720921 BFO720921 AVS720921 ALW720921 ACA720921 SE720921 II720921 F720921 WUU655385 WKY655385 WBC655385 VRG655385 VHK655385 UXO655385 UNS655385 UDW655385 TUA655385 TKE655385 TAI655385 SQM655385 SGQ655385 RWU655385 RMY655385 RDC655385 QTG655385 QJK655385 PZO655385 PPS655385 PFW655385 OWA655385 OME655385 OCI655385 NSM655385 NIQ655385 MYU655385 MOY655385 MFC655385 LVG655385 LLK655385 LBO655385 KRS655385 KHW655385 JYA655385 JOE655385 JEI655385 IUM655385 IKQ655385 IAU655385 HQY655385 HHC655385 GXG655385 GNK655385 GDO655385 FTS655385 FJW655385 FAA655385 EQE655385 EGI655385 DWM655385 DMQ655385 DCU655385 CSY655385 CJC655385 BZG655385 BPK655385 BFO655385 AVS655385 ALW655385 ACA655385 SE655385 II655385 F655385 WUU589849 WKY589849 WBC589849 VRG589849 VHK589849 UXO589849 UNS589849 UDW589849 TUA589849 TKE589849 TAI589849 SQM589849 SGQ589849 RWU589849 RMY589849 RDC589849 QTG589849 QJK589849 PZO589849 PPS589849 PFW589849 OWA589849 OME589849 OCI589849 NSM589849 NIQ589849 MYU589849 MOY589849 MFC589849 LVG589849 LLK589849 LBO589849 KRS589849 KHW589849 JYA589849 JOE589849 JEI589849 IUM589849 IKQ589849 IAU589849 HQY589849 HHC589849 GXG589849 GNK589849 GDO589849 FTS589849 FJW589849 FAA589849 EQE589849 EGI589849 DWM589849 DMQ589849 DCU589849 CSY589849 CJC589849 BZG589849 BPK589849 BFO589849 AVS589849 ALW589849 ACA589849 SE589849 II589849 F589849 WUU524313 WKY524313 WBC524313 VRG524313 VHK524313 UXO524313 UNS524313 UDW524313 TUA524313 TKE524313 TAI524313 SQM524313 SGQ524313 RWU524313 RMY524313 RDC524313 QTG524313 QJK524313 PZO524313 PPS524313 PFW524313 OWA524313 OME524313 OCI524313 NSM524313 NIQ524313 MYU524313 MOY524313 MFC524313 LVG524313 LLK524313 LBO524313 KRS524313 KHW524313 JYA524313 JOE524313 JEI524313 IUM524313 IKQ524313 IAU524313 HQY524313 HHC524313 GXG524313 GNK524313 GDO524313 FTS524313 FJW524313 FAA524313 EQE524313 EGI524313 DWM524313 DMQ524313 DCU524313 CSY524313 CJC524313 BZG524313 BPK524313 BFO524313 AVS524313 ALW524313 ACA524313 SE524313 II524313 F524313 WUU458777 WKY458777 WBC458777 VRG458777 VHK458777 UXO458777 UNS458777 UDW458777 TUA458777 TKE458777 TAI458777 SQM458777 SGQ458777 RWU458777 RMY458777 RDC458777 QTG458777 QJK458777 PZO458777 PPS458777 PFW458777 OWA458777 OME458777 OCI458777 NSM458777 NIQ458777 MYU458777 MOY458777 MFC458777 LVG458777 LLK458777 LBO458777 KRS458777 KHW458777 JYA458777 JOE458777 JEI458777 IUM458777 IKQ458777 IAU458777 HQY458777 HHC458777 GXG458777 GNK458777 GDO458777 FTS458777 FJW458777 FAA458777 EQE458777 EGI458777 DWM458777 DMQ458777 DCU458777 CSY458777 CJC458777 BZG458777 BPK458777 BFO458777 AVS458777 ALW458777 ACA458777 SE458777 II458777 F458777 WUU393241 WKY393241 WBC393241 VRG393241 VHK393241 UXO393241 UNS393241 UDW393241 TUA393241 TKE393241 TAI393241 SQM393241 SGQ393241 RWU393241 RMY393241 RDC393241 QTG393241 QJK393241 PZO393241 PPS393241 PFW393241 OWA393241 OME393241 OCI393241 NSM393241 NIQ393241 MYU393241 MOY393241 MFC393241 LVG393241 LLK393241 LBO393241 KRS393241 KHW393241 JYA393241 JOE393241 JEI393241 IUM393241 IKQ393241 IAU393241 HQY393241 HHC393241 GXG393241 GNK393241 GDO393241 FTS393241 FJW393241 FAA393241 EQE393241 EGI393241 DWM393241 DMQ393241 DCU393241 CSY393241 CJC393241 BZG393241 BPK393241 BFO393241 AVS393241 ALW393241 ACA393241 SE393241 II393241 F393241 WUU327705 WKY327705 WBC327705 VRG327705 VHK327705 UXO327705 UNS327705 UDW327705 TUA327705 TKE327705 TAI327705 SQM327705 SGQ327705 RWU327705 RMY327705 RDC327705 QTG327705 QJK327705 PZO327705 PPS327705 PFW327705 OWA327705 OME327705 OCI327705 NSM327705 NIQ327705 MYU327705 MOY327705 MFC327705 LVG327705 LLK327705 LBO327705 KRS327705 KHW327705 JYA327705 JOE327705 JEI327705 IUM327705 IKQ327705 IAU327705 HQY327705 HHC327705 GXG327705 GNK327705 GDO327705 FTS327705 FJW327705 FAA327705 EQE327705 EGI327705 DWM327705 DMQ327705 DCU327705 CSY327705 CJC327705 BZG327705 BPK327705 BFO327705 AVS327705 ALW327705 ACA327705 SE327705 II327705 F327705 WUU262169 WKY262169 WBC262169 VRG262169 VHK262169 UXO262169 UNS262169 UDW262169 TUA262169 TKE262169 TAI262169 SQM262169 SGQ262169 RWU262169 RMY262169 RDC262169 QTG262169 QJK262169 PZO262169 PPS262169 PFW262169 OWA262169 OME262169 OCI262169 NSM262169 NIQ262169 MYU262169 MOY262169 MFC262169 LVG262169 LLK262169 LBO262169 KRS262169 KHW262169 JYA262169 JOE262169 JEI262169 IUM262169 IKQ262169 IAU262169 HQY262169 HHC262169 GXG262169 GNK262169 GDO262169 FTS262169 FJW262169 FAA262169 EQE262169 EGI262169 DWM262169 DMQ262169 DCU262169 CSY262169 CJC262169 BZG262169 BPK262169 BFO262169 AVS262169 ALW262169 ACA262169 SE262169 II262169 F262169 WUU196633 WKY196633 WBC196633 VRG196633 VHK196633 UXO196633 UNS196633 UDW196633 TUA196633 TKE196633 TAI196633 SQM196633 SGQ196633 RWU196633 RMY196633 RDC196633 QTG196633 QJK196633 PZO196633 PPS196633 PFW196633 OWA196633 OME196633 OCI196633 NSM196633 NIQ196633 MYU196633 MOY196633 MFC196633 LVG196633 LLK196633 LBO196633 KRS196633 KHW196633 JYA196633 JOE196633 JEI196633 IUM196633 IKQ196633 IAU196633 HQY196633 HHC196633 GXG196633 GNK196633 GDO196633 FTS196633 FJW196633 FAA196633 EQE196633 EGI196633 DWM196633 DMQ196633 DCU196633 CSY196633 CJC196633 BZG196633 BPK196633 BFO196633 AVS196633 ALW196633 ACA196633 SE196633 II196633 F196633 WUU131097 WKY131097 WBC131097 VRG131097 VHK131097 UXO131097 UNS131097 UDW131097 TUA131097 TKE131097 TAI131097 SQM131097 SGQ131097 RWU131097 RMY131097 RDC131097 QTG131097 QJK131097 PZO131097 PPS131097 PFW131097 OWA131097 OME131097 OCI131097 NSM131097 NIQ131097 MYU131097 MOY131097 MFC131097 LVG131097 LLK131097 LBO131097 KRS131097 KHW131097 JYA131097 JOE131097 JEI131097 IUM131097 IKQ131097 IAU131097 HQY131097 HHC131097 GXG131097 GNK131097 GDO131097 FTS131097 FJW131097 FAA131097 EQE131097 EGI131097 DWM131097 DMQ131097 DCU131097 CSY131097 CJC131097 BZG131097 BPK131097 BFO131097 AVS131097 ALW131097 ACA131097 SE131097 II131097 F131097 WUU65561 WKY65561 WBC65561 VRG65561 VHK65561 UXO65561 UNS65561 UDW65561 TUA65561 TKE65561 TAI65561 SQM65561 SGQ65561 RWU65561 RMY65561 RDC65561 QTG65561 QJK65561 PZO65561 PPS65561 PFW65561 OWA65561 OME65561 OCI65561 NSM65561 NIQ65561 MYU65561 MOY65561 MFC65561 LVG65561 LLK65561 LBO65561 KRS65561 KHW65561 JYA65561 JOE65561 JEI65561 IUM65561 IKQ65561 IAU65561 HQY65561 HHC65561 GXG65561 GNK65561 GDO65561 FTS65561 FJW65561 FAA65561 EQE65561 EGI65561 DWM65561 DMQ65561 DCU65561 CSY65561 CJC65561 BZG65561 BPK65561 BFO65561 AVS65561 ALW65561 ACA65561 SE65561 II65561 F65561 WUU25 WKY25 WBC25 VRG25 VHK25 UXO25 UNS25 UDW25 TUA25 TKE25 TAI25 SQM25 SGQ25 RWU25 RMY25 RDC25 QTG25 QJK25 PZO25 PPS25 PFW25 OWA25 OME25 OCI25 NSM25 NIQ25 MYU25 MOY25 MFC25 LVG25 LLK25 LBO25 KRS25 KHW25 JYA25 JOE25 JEI25 IUM25 IKQ25 IAU25 HQY25 HHC25 GXG25 GNK25 GDO25 FTS25 FJW25 FAA25 EQE25 EGI25 DWM25 DMQ25 DCU25 CSY25 CJC25 BZG25 BPK25 BFO25 AVS25 ALW25 ACA25">
      <formula1>#REF!</formula1>
    </dataValidation>
    <dataValidation type="list" allowBlank="1" showInputMessage="1" showErrorMessage="1" sqref="D14:D513">
      <formula1>$AC$2:$AC$3</formula1>
    </dataValidation>
    <dataValidation type="list" allowBlank="1" showInputMessage="1" showErrorMessage="1" sqref="IV14:IV24 WVH983054:WVH983064 WLL983054:WLL983064 WBP983054:WBP983064 VRT983054:VRT983064 VHX983054:VHX983064 UYB983054:UYB983064 UOF983054:UOF983064 UEJ983054:UEJ983064 TUN983054:TUN983064 TKR983054:TKR983064 TAV983054:TAV983064 SQZ983054:SQZ983064 SHD983054:SHD983064 RXH983054:RXH983064 RNL983054:RNL983064 RDP983054:RDP983064 QTT983054:QTT983064 QJX983054:QJX983064 QAB983054:QAB983064 PQF983054:PQF983064 PGJ983054:PGJ983064 OWN983054:OWN983064 OMR983054:OMR983064 OCV983054:OCV983064 NSZ983054:NSZ983064 NJD983054:NJD983064 MZH983054:MZH983064 MPL983054:MPL983064 MFP983054:MFP983064 LVT983054:LVT983064 LLX983054:LLX983064 LCB983054:LCB983064 KSF983054:KSF983064 KIJ983054:KIJ983064 JYN983054:JYN983064 JOR983054:JOR983064 JEV983054:JEV983064 IUZ983054:IUZ983064 ILD983054:ILD983064 IBH983054:IBH983064 HRL983054:HRL983064 HHP983054:HHP983064 GXT983054:GXT983064 GNX983054:GNX983064 GEB983054:GEB983064 FUF983054:FUF983064 FKJ983054:FKJ983064 FAN983054:FAN983064 EQR983054:EQR983064 EGV983054:EGV983064 DWZ983054:DWZ983064 DND983054:DND983064 DDH983054:DDH983064 CTL983054:CTL983064 CJP983054:CJP983064 BZT983054:BZT983064 BPX983054:BPX983064 BGB983054:BGB983064 AWF983054:AWF983064 AMJ983054:AMJ983064 ACN983054:ACN983064 SR983054:SR983064 IV983054:IV983064 WVH917518:WVH917528 WLL917518:WLL917528 WBP917518:WBP917528 VRT917518:VRT917528 VHX917518:VHX917528 UYB917518:UYB917528 UOF917518:UOF917528 UEJ917518:UEJ917528 TUN917518:TUN917528 TKR917518:TKR917528 TAV917518:TAV917528 SQZ917518:SQZ917528 SHD917518:SHD917528 RXH917518:RXH917528 RNL917518:RNL917528 RDP917518:RDP917528 QTT917518:QTT917528 QJX917518:QJX917528 QAB917518:QAB917528 PQF917518:PQF917528 PGJ917518:PGJ917528 OWN917518:OWN917528 OMR917518:OMR917528 OCV917518:OCV917528 NSZ917518:NSZ917528 NJD917518:NJD917528 MZH917518:MZH917528 MPL917518:MPL917528 MFP917518:MFP917528 LVT917518:LVT917528 LLX917518:LLX917528 LCB917518:LCB917528 KSF917518:KSF917528 KIJ917518:KIJ917528 JYN917518:JYN917528 JOR917518:JOR917528 JEV917518:JEV917528 IUZ917518:IUZ917528 ILD917518:ILD917528 IBH917518:IBH917528 HRL917518:HRL917528 HHP917518:HHP917528 GXT917518:GXT917528 GNX917518:GNX917528 GEB917518:GEB917528 FUF917518:FUF917528 FKJ917518:FKJ917528 FAN917518:FAN917528 EQR917518:EQR917528 EGV917518:EGV917528 DWZ917518:DWZ917528 DND917518:DND917528 DDH917518:DDH917528 CTL917518:CTL917528 CJP917518:CJP917528 BZT917518:BZT917528 BPX917518:BPX917528 BGB917518:BGB917528 AWF917518:AWF917528 AMJ917518:AMJ917528 ACN917518:ACN917528 SR917518:SR917528 IV917518:IV917528 WVH851982:WVH851992 WLL851982:WLL851992 WBP851982:WBP851992 VRT851982:VRT851992 VHX851982:VHX851992 UYB851982:UYB851992 UOF851982:UOF851992 UEJ851982:UEJ851992 TUN851982:TUN851992 TKR851982:TKR851992 TAV851982:TAV851992 SQZ851982:SQZ851992 SHD851982:SHD851992 RXH851982:RXH851992 RNL851982:RNL851992 RDP851982:RDP851992 QTT851982:QTT851992 QJX851982:QJX851992 QAB851982:QAB851992 PQF851982:PQF851992 PGJ851982:PGJ851992 OWN851982:OWN851992 OMR851982:OMR851992 OCV851982:OCV851992 NSZ851982:NSZ851992 NJD851982:NJD851992 MZH851982:MZH851992 MPL851982:MPL851992 MFP851982:MFP851992 LVT851982:LVT851992 LLX851982:LLX851992 LCB851982:LCB851992 KSF851982:KSF851992 KIJ851982:KIJ851992 JYN851982:JYN851992 JOR851982:JOR851992 JEV851982:JEV851992 IUZ851982:IUZ851992 ILD851982:ILD851992 IBH851982:IBH851992 HRL851982:HRL851992 HHP851982:HHP851992 GXT851982:GXT851992 GNX851982:GNX851992 GEB851982:GEB851992 FUF851982:FUF851992 FKJ851982:FKJ851992 FAN851982:FAN851992 EQR851982:EQR851992 EGV851982:EGV851992 DWZ851982:DWZ851992 DND851982:DND851992 DDH851982:DDH851992 CTL851982:CTL851992 CJP851982:CJP851992 BZT851982:BZT851992 BPX851982:BPX851992 BGB851982:BGB851992 AWF851982:AWF851992 AMJ851982:AMJ851992 ACN851982:ACN851992 SR851982:SR851992 IV851982:IV851992 WVH786446:WVH786456 WLL786446:WLL786456 WBP786446:WBP786456 VRT786446:VRT786456 VHX786446:VHX786456 UYB786446:UYB786456 UOF786446:UOF786456 UEJ786446:UEJ786456 TUN786446:TUN786456 TKR786446:TKR786456 TAV786446:TAV786456 SQZ786446:SQZ786456 SHD786446:SHD786456 RXH786446:RXH786456 RNL786446:RNL786456 RDP786446:RDP786456 QTT786446:QTT786456 QJX786446:QJX786456 QAB786446:QAB786456 PQF786446:PQF786456 PGJ786446:PGJ786456 OWN786446:OWN786456 OMR786446:OMR786456 OCV786446:OCV786456 NSZ786446:NSZ786456 NJD786446:NJD786456 MZH786446:MZH786456 MPL786446:MPL786456 MFP786446:MFP786456 LVT786446:LVT786456 LLX786446:LLX786456 LCB786446:LCB786456 KSF786446:KSF786456 KIJ786446:KIJ786456 JYN786446:JYN786456 JOR786446:JOR786456 JEV786446:JEV786456 IUZ786446:IUZ786456 ILD786446:ILD786456 IBH786446:IBH786456 HRL786446:HRL786456 HHP786446:HHP786456 GXT786446:GXT786456 GNX786446:GNX786456 GEB786446:GEB786456 FUF786446:FUF786456 FKJ786446:FKJ786456 FAN786446:FAN786456 EQR786446:EQR786456 EGV786446:EGV786456 DWZ786446:DWZ786456 DND786446:DND786456 DDH786446:DDH786456 CTL786446:CTL786456 CJP786446:CJP786456 BZT786446:BZT786456 BPX786446:BPX786456 BGB786446:BGB786456 AWF786446:AWF786456 AMJ786446:AMJ786456 ACN786446:ACN786456 SR786446:SR786456 IV786446:IV786456 WVH720910:WVH720920 WLL720910:WLL720920 WBP720910:WBP720920 VRT720910:VRT720920 VHX720910:VHX720920 UYB720910:UYB720920 UOF720910:UOF720920 UEJ720910:UEJ720920 TUN720910:TUN720920 TKR720910:TKR720920 TAV720910:TAV720920 SQZ720910:SQZ720920 SHD720910:SHD720920 RXH720910:RXH720920 RNL720910:RNL720920 RDP720910:RDP720920 QTT720910:QTT720920 QJX720910:QJX720920 QAB720910:QAB720920 PQF720910:PQF720920 PGJ720910:PGJ720920 OWN720910:OWN720920 OMR720910:OMR720920 OCV720910:OCV720920 NSZ720910:NSZ720920 NJD720910:NJD720920 MZH720910:MZH720920 MPL720910:MPL720920 MFP720910:MFP720920 LVT720910:LVT720920 LLX720910:LLX720920 LCB720910:LCB720920 KSF720910:KSF720920 KIJ720910:KIJ720920 JYN720910:JYN720920 JOR720910:JOR720920 JEV720910:JEV720920 IUZ720910:IUZ720920 ILD720910:ILD720920 IBH720910:IBH720920 HRL720910:HRL720920 HHP720910:HHP720920 GXT720910:GXT720920 GNX720910:GNX720920 GEB720910:GEB720920 FUF720910:FUF720920 FKJ720910:FKJ720920 FAN720910:FAN720920 EQR720910:EQR720920 EGV720910:EGV720920 DWZ720910:DWZ720920 DND720910:DND720920 DDH720910:DDH720920 CTL720910:CTL720920 CJP720910:CJP720920 BZT720910:BZT720920 BPX720910:BPX720920 BGB720910:BGB720920 AWF720910:AWF720920 AMJ720910:AMJ720920 ACN720910:ACN720920 SR720910:SR720920 IV720910:IV720920 WVH655374:WVH655384 WLL655374:WLL655384 WBP655374:WBP655384 VRT655374:VRT655384 VHX655374:VHX655384 UYB655374:UYB655384 UOF655374:UOF655384 UEJ655374:UEJ655384 TUN655374:TUN655384 TKR655374:TKR655384 TAV655374:TAV655384 SQZ655374:SQZ655384 SHD655374:SHD655384 RXH655374:RXH655384 RNL655374:RNL655384 RDP655374:RDP655384 QTT655374:QTT655384 QJX655374:QJX655384 QAB655374:QAB655384 PQF655374:PQF655384 PGJ655374:PGJ655384 OWN655374:OWN655384 OMR655374:OMR655384 OCV655374:OCV655384 NSZ655374:NSZ655384 NJD655374:NJD655384 MZH655374:MZH655384 MPL655374:MPL655384 MFP655374:MFP655384 LVT655374:LVT655384 LLX655374:LLX655384 LCB655374:LCB655384 KSF655374:KSF655384 KIJ655374:KIJ655384 JYN655374:JYN655384 JOR655374:JOR655384 JEV655374:JEV655384 IUZ655374:IUZ655384 ILD655374:ILD655384 IBH655374:IBH655384 HRL655374:HRL655384 HHP655374:HHP655384 GXT655374:GXT655384 GNX655374:GNX655384 GEB655374:GEB655384 FUF655374:FUF655384 FKJ655374:FKJ655384 FAN655374:FAN655384 EQR655374:EQR655384 EGV655374:EGV655384 DWZ655374:DWZ655384 DND655374:DND655384 DDH655374:DDH655384 CTL655374:CTL655384 CJP655374:CJP655384 BZT655374:BZT655384 BPX655374:BPX655384 BGB655374:BGB655384 AWF655374:AWF655384 AMJ655374:AMJ655384 ACN655374:ACN655384 SR655374:SR655384 IV655374:IV655384 WVH589838:WVH589848 WLL589838:WLL589848 WBP589838:WBP589848 VRT589838:VRT589848 VHX589838:VHX589848 UYB589838:UYB589848 UOF589838:UOF589848 UEJ589838:UEJ589848 TUN589838:TUN589848 TKR589838:TKR589848 TAV589838:TAV589848 SQZ589838:SQZ589848 SHD589838:SHD589848 RXH589838:RXH589848 RNL589838:RNL589848 RDP589838:RDP589848 QTT589838:QTT589848 QJX589838:QJX589848 QAB589838:QAB589848 PQF589838:PQF589848 PGJ589838:PGJ589848 OWN589838:OWN589848 OMR589838:OMR589848 OCV589838:OCV589848 NSZ589838:NSZ589848 NJD589838:NJD589848 MZH589838:MZH589848 MPL589838:MPL589848 MFP589838:MFP589848 LVT589838:LVT589848 LLX589838:LLX589848 LCB589838:LCB589848 KSF589838:KSF589848 KIJ589838:KIJ589848 JYN589838:JYN589848 JOR589838:JOR589848 JEV589838:JEV589848 IUZ589838:IUZ589848 ILD589838:ILD589848 IBH589838:IBH589848 HRL589838:HRL589848 HHP589838:HHP589848 GXT589838:GXT589848 GNX589838:GNX589848 GEB589838:GEB589848 FUF589838:FUF589848 FKJ589838:FKJ589848 FAN589838:FAN589848 EQR589838:EQR589848 EGV589838:EGV589848 DWZ589838:DWZ589848 DND589838:DND589848 DDH589838:DDH589848 CTL589838:CTL589848 CJP589838:CJP589848 BZT589838:BZT589848 BPX589838:BPX589848 BGB589838:BGB589848 AWF589838:AWF589848 AMJ589838:AMJ589848 ACN589838:ACN589848 SR589838:SR589848 IV589838:IV589848 WVH524302:WVH524312 WLL524302:WLL524312 WBP524302:WBP524312 VRT524302:VRT524312 VHX524302:VHX524312 UYB524302:UYB524312 UOF524302:UOF524312 UEJ524302:UEJ524312 TUN524302:TUN524312 TKR524302:TKR524312 TAV524302:TAV524312 SQZ524302:SQZ524312 SHD524302:SHD524312 RXH524302:RXH524312 RNL524302:RNL524312 RDP524302:RDP524312 QTT524302:QTT524312 QJX524302:QJX524312 QAB524302:QAB524312 PQF524302:PQF524312 PGJ524302:PGJ524312 OWN524302:OWN524312 OMR524302:OMR524312 OCV524302:OCV524312 NSZ524302:NSZ524312 NJD524302:NJD524312 MZH524302:MZH524312 MPL524302:MPL524312 MFP524302:MFP524312 LVT524302:LVT524312 LLX524302:LLX524312 LCB524302:LCB524312 KSF524302:KSF524312 KIJ524302:KIJ524312 JYN524302:JYN524312 JOR524302:JOR524312 JEV524302:JEV524312 IUZ524302:IUZ524312 ILD524302:ILD524312 IBH524302:IBH524312 HRL524302:HRL524312 HHP524302:HHP524312 GXT524302:GXT524312 GNX524302:GNX524312 GEB524302:GEB524312 FUF524302:FUF524312 FKJ524302:FKJ524312 FAN524302:FAN524312 EQR524302:EQR524312 EGV524302:EGV524312 DWZ524302:DWZ524312 DND524302:DND524312 DDH524302:DDH524312 CTL524302:CTL524312 CJP524302:CJP524312 BZT524302:BZT524312 BPX524302:BPX524312 BGB524302:BGB524312 AWF524302:AWF524312 AMJ524302:AMJ524312 ACN524302:ACN524312 SR524302:SR524312 IV524302:IV524312 WVH458766:WVH458776 WLL458766:WLL458776 WBP458766:WBP458776 VRT458766:VRT458776 VHX458766:VHX458776 UYB458766:UYB458776 UOF458766:UOF458776 UEJ458766:UEJ458776 TUN458766:TUN458776 TKR458766:TKR458776 TAV458766:TAV458776 SQZ458766:SQZ458776 SHD458766:SHD458776 RXH458766:RXH458776 RNL458766:RNL458776 RDP458766:RDP458776 QTT458766:QTT458776 QJX458766:QJX458776 QAB458766:QAB458776 PQF458766:PQF458776 PGJ458766:PGJ458776 OWN458766:OWN458776 OMR458766:OMR458776 OCV458766:OCV458776 NSZ458766:NSZ458776 NJD458766:NJD458776 MZH458766:MZH458776 MPL458766:MPL458776 MFP458766:MFP458776 LVT458766:LVT458776 LLX458766:LLX458776 LCB458766:LCB458776 KSF458766:KSF458776 KIJ458766:KIJ458776 JYN458766:JYN458776 JOR458766:JOR458776 JEV458766:JEV458776 IUZ458766:IUZ458776 ILD458766:ILD458776 IBH458766:IBH458776 HRL458766:HRL458776 HHP458766:HHP458776 GXT458766:GXT458776 GNX458766:GNX458776 GEB458766:GEB458776 FUF458766:FUF458776 FKJ458766:FKJ458776 FAN458766:FAN458776 EQR458766:EQR458776 EGV458766:EGV458776 DWZ458766:DWZ458776 DND458766:DND458776 DDH458766:DDH458776 CTL458766:CTL458776 CJP458766:CJP458776 BZT458766:BZT458776 BPX458766:BPX458776 BGB458766:BGB458776 AWF458766:AWF458776 AMJ458766:AMJ458776 ACN458766:ACN458776 SR458766:SR458776 IV458766:IV458776 WVH393230:WVH393240 WLL393230:WLL393240 WBP393230:WBP393240 VRT393230:VRT393240 VHX393230:VHX393240 UYB393230:UYB393240 UOF393230:UOF393240 UEJ393230:UEJ393240 TUN393230:TUN393240 TKR393230:TKR393240 TAV393230:TAV393240 SQZ393230:SQZ393240 SHD393230:SHD393240 RXH393230:RXH393240 RNL393230:RNL393240 RDP393230:RDP393240 QTT393230:QTT393240 QJX393230:QJX393240 QAB393230:QAB393240 PQF393230:PQF393240 PGJ393230:PGJ393240 OWN393230:OWN393240 OMR393230:OMR393240 OCV393230:OCV393240 NSZ393230:NSZ393240 NJD393230:NJD393240 MZH393230:MZH393240 MPL393230:MPL393240 MFP393230:MFP393240 LVT393230:LVT393240 LLX393230:LLX393240 LCB393230:LCB393240 KSF393230:KSF393240 KIJ393230:KIJ393240 JYN393230:JYN393240 JOR393230:JOR393240 JEV393230:JEV393240 IUZ393230:IUZ393240 ILD393230:ILD393240 IBH393230:IBH393240 HRL393230:HRL393240 HHP393230:HHP393240 GXT393230:GXT393240 GNX393230:GNX393240 GEB393230:GEB393240 FUF393230:FUF393240 FKJ393230:FKJ393240 FAN393230:FAN393240 EQR393230:EQR393240 EGV393230:EGV393240 DWZ393230:DWZ393240 DND393230:DND393240 DDH393230:DDH393240 CTL393230:CTL393240 CJP393230:CJP393240 BZT393230:BZT393240 BPX393230:BPX393240 BGB393230:BGB393240 AWF393230:AWF393240 AMJ393230:AMJ393240 ACN393230:ACN393240 SR393230:SR393240 IV393230:IV393240 WVH327694:WVH327704 WLL327694:WLL327704 WBP327694:WBP327704 VRT327694:VRT327704 VHX327694:VHX327704 UYB327694:UYB327704 UOF327694:UOF327704 UEJ327694:UEJ327704 TUN327694:TUN327704 TKR327694:TKR327704 TAV327694:TAV327704 SQZ327694:SQZ327704 SHD327694:SHD327704 RXH327694:RXH327704 RNL327694:RNL327704 RDP327694:RDP327704 QTT327694:QTT327704 QJX327694:QJX327704 QAB327694:QAB327704 PQF327694:PQF327704 PGJ327694:PGJ327704 OWN327694:OWN327704 OMR327694:OMR327704 OCV327694:OCV327704 NSZ327694:NSZ327704 NJD327694:NJD327704 MZH327694:MZH327704 MPL327694:MPL327704 MFP327694:MFP327704 LVT327694:LVT327704 LLX327694:LLX327704 LCB327694:LCB327704 KSF327694:KSF327704 KIJ327694:KIJ327704 JYN327694:JYN327704 JOR327694:JOR327704 JEV327694:JEV327704 IUZ327694:IUZ327704 ILD327694:ILD327704 IBH327694:IBH327704 HRL327694:HRL327704 HHP327694:HHP327704 GXT327694:GXT327704 GNX327694:GNX327704 GEB327694:GEB327704 FUF327694:FUF327704 FKJ327694:FKJ327704 FAN327694:FAN327704 EQR327694:EQR327704 EGV327694:EGV327704 DWZ327694:DWZ327704 DND327694:DND327704 DDH327694:DDH327704 CTL327694:CTL327704 CJP327694:CJP327704 BZT327694:BZT327704 BPX327694:BPX327704 BGB327694:BGB327704 AWF327694:AWF327704 AMJ327694:AMJ327704 ACN327694:ACN327704 SR327694:SR327704 IV327694:IV327704 WVH262158:WVH262168 WLL262158:WLL262168 WBP262158:WBP262168 VRT262158:VRT262168 VHX262158:VHX262168 UYB262158:UYB262168 UOF262158:UOF262168 UEJ262158:UEJ262168 TUN262158:TUN262168 TKR262158:TKR262168 TAV262158:TAV262168 SQZ262158:SQZ262168 SHD262158:SHD262168 RXH262158:RXH262168 RNL262158:RNL262168 RDP262158:RDP262168 QTT262158:QTT262168 QJX262158:QJX262168 QAB262158:QAB262168 PQF262158:PQF262168 PGJ262158:PGJ262168 OWN262158:OWN262168 OMR262158:OMR262168 OCV262158:OCV262168 NSZ262158:NSZ262168 NJD262158:NJD262168 MZH262158:MZH262168 MPL262158:MPL262168 MFP262158:MFP262168 LVT262158:LVT262168 LLX262158:LLX262168 LCB262158:LCB262168 KSF262158:KSF262168 KIJ262158:KIJ262168 JYN262158:JYN262168 JOR262158:JOR262168 JEV262158:JEV262168 IUZ262158:IUZ262168 ILD262158:ILD262168 IBH262158:IBH262168 HRL262158:HRL262168 HHP262158:HHP262168 GXT262158:GXT262168 GNX262158:GNX262168 GEB262158:GEB262168 FUF262158:FUF262168 FKJ262158:FKJ262168 FAN262158:FAN262168 EQR262158:EQR262168 EGV262158:EGV262168 DWZ262158:DWZ262168 DND262158:DND262168 DDH262158:DDH262168 CTL262158:CTL262168 CJP262158:CJP262168 BZT262158:BZT262168 BPX262158:BPX262168 BGB262158:BGB262168 AWF262158:AWF262168 AMJ262158:AMJ262168 ACN262158:ACN262168 SR262158:SR262168 IV262158:IV262168 WVH196622:WVH196632 WLL196622:WLL196632 WBP196622:WBP196632 VRT196622:VRT196632 VHX196622:VHX196632 UYB196622:UYB196632 UOF196622:UOF196632 UEJ196622:UEJ196632 TUN196622:TUN196632 TKR196622:TKR196632 TAV196622:TAV196632 SQZ196622:SQZ196632 SHD196622:SHD196632 RXH196622:RXH196632 RNL196622:RNL196632 RDP196622:RDP196632 QTT196622:QTT196632 QJX196622:QJX196632 QAB196622:QAB196632 PQF196622:PQF196632 PGJ196622:PGJ196632 OWN196622:OWN196632 OMR196622:OMR196632 OCV196622:OCV196632 NSZ196622:NSZ196632 NJD196622:NJD196632 MZH196622:MZH196632 MPL196622:MPL196632 MFP196622:MFP196632 LVT196622:LVT196632 LLX196622:LLX196632 LCB196622:LCB196632 KSF196622:KSF196632 KIJ196622:KIJ196632 JYN196622:JYN196632 JOR196622:JOR196632 JEV196622:JEV196632 IUZ196622:IUZ196632 ILD196622:ILD196632 IBH196622:IBH196632 HRL196622:HRL196632 HHP196622:HHP196632 GXT196622:GXT196632 GNX196622:GNX196632 GEB196622:GEB196632 FUF196622:FUF196632 FKJ196622:FKJ196632 FAN196622:FAN196632 EQR196622:EQR196632 EGV196622:EGV196632 DWZ196622:DWZ196632 DND196622:DND196632 DDH196622:DDH196632 CTL196622:CTL196632 CJP196622:CJP196632 BZT196622:BZT196632 BPX196622:BPX196632 BGB196622:BGB196632 AWF196622:AWF196632 AMJ196622:AMJ196632 ACN196622:ACN196632 SR196622:SR196632 IV196622:IV196632 WVH131086:WVH131096 WLL131086:WLL131096 WBP131086:WBP131096 VRT131086:VRT131096 VHX131086:VHX131096 UYB131086:UYB131096 UOF131086:UOF131096 UEJ131086:UEJ131096 TUN131086:TUN131096 TKR131086:TKR131096 TAV131086:TAV131096 SQZ131086:SQZ131096 SHD131086:SHD131096 RXH131086:RXH131096 RNL131086:RNL131096 RDP131086:RDP131096 QTT131086:QTT131096 QJX131086:QJX131096 QAB131086:QAB131096 PQF131086:PQF131096 PGJ131086:PGJ131096 OWN131086:OWN131096 OMR131086:OMR131096 OCV131086:OCV131096 NSZ131086:NSZ131096 NJD131086:NJD131096 MZH131086:MZH131096 MPL131086:MPL131096 MFP131086:MFP131096 LVT131086:LVT131096 LLX131086:LLX131096 LCB131086:LCB131096 KSF131086:KSF131096 KIJ131086:KIJ131096 JYN131086:JYN131096 JOR131086:JOR131096 JEV131086:JEV131096 IUZ131086:IUZ131096 ILD131086:ILD131096 IBH131086:IBH131096 HRL131086:HRL131096 HHP131086:HHP131096 GXT131086:GXT131096 GNX131086:GNX131096 GEB131086:GEB131096 FUF131086:FUF131096 FKJ131086:FKJ131096 FAN131086:FAN131096 EQR131086:EQR131096 EGV131086:EGV131096 DWZ131086:DWZ131096 DND131086:DND131096 DDH131086:DDH131096 CTL131086:CTL131096 CJP131086:CJP131096 BZT131086:BZT131096 BPX131086:BPX131096 BGB131086:BGB131096 AWF131086:AWF131096 AMJ131086:AMJ131096 ACN131086:ACN131096 SR131086:SR131096 IV131086:IV131096 WVH65550:WVH65560 WLL65550:WLL65560 WBP65550:WBP65560 VRT65550:VRT65560 VHX65550:VHX65560 UYB65550:UYB65560 UOF65550:UOF65560 UEJ65550:UEJ65560 TUN65550:TUN65560 TKR65550:TKR65560 TAV65550:TAV65560 SQZ65550:SQZ65560 SHD65550:SHD65560 RXH65550:RXH65560 RNL65550:RNL65560 RDP65550:RDP65560 QTT65550:QTT65560 QJX65550:QJX65560 QAB65550:QAB65560 PQF65550:PQF65560 PGJ65550:PGJ65560 OWN65550:OWN65560 OMR65550:OMR65560 OCV65550:OCV65560 NSZ65550:NSZ65560 NJD65550:NJD65560 MZH65550:MZH65560 MPL65550:MPL65560 MFP65550:MFP65560 LVT65550:LVT65560 LLX65550:LLX65560 LCB65550:LCB65560 KSF65550:KSF65560 KIJ65550:KIJ65560 JYN65550:JYN65560 JOR65550:JOR65560 JEV65550:JEV65560 IUZ65550:IUZ65560 ILD65550:ILD65560 IBH65550:IBH65560 HRL65550:HRL65560 HHP65550:HHP65560 GXT65550:GXT65560 GNX65550:GNX65560 GEB65550:GEB65560 FUF65550:FUF65560 FKJ65550:FKJ65560 FAN65550:FAN65560 EQR65550:EQR65560 EGV65550:EGV65560 DWZ65550:DWZ65560 DND65550:DND65560 DDH65550:DDH65560 CTL65550:CTL65560 CJP65550:CJP65560 BZT65550:BZT65560 BPX65550:BPX65560 BGB65550:BGB65560 AWF65550:AWF65560 AMJ65550:AMJ65560 ACN65550:ACN65560 SR65550:SR65560 IV65550:IV65560 WVH14:WVH24 WLL14:WLL24 WBP14:WBP24 VRT14:VRT24 VHX14:VHX24 UYB14:UYB24 UOF14:UOF24 UEJ14:UEJ24 TUN14:TUN24 TKR14:TKR24 TAV14:TAV24 SQZ14:SQZ24 SHD14:SHD24 RXH14:RXH24 RNL14:RNL24 RDP14:RDP24 QTT14:QTT24 QJX14:QJX24 QAB14:QAB24 PQF14:PQF24 PGJ14:PGJ24 OWN14:OWN24 OMR14:OMR24 OCV14:OCV24 NSZ14:NSZ24 NJD14:NJD24 MZH14:MZH24 MPL14:MPL24 MFP14:MFP24 LVT14:LVT24 LLX14:LLX24 LCB14:LCB24 KSF14:KSF24 KIJ14:KIJ24 JYN14:JYN24 JOR14:JOR24 JEV14:JEV24 IUZ14:IUZ24 ILD14:ILD24 IBH14:IBH24 HRL14:HRL24 HHP14:HHP24 GXT14:GXT24 GNX14:GNX24 GEB14:GEB24 FUF14:FUF24 FKJ14:FKJ24 FAN14:FAN24 EQR14:EQR24 EGV14:EGV24 DWZ14:DWZ24 DND14:DND24 DDH14:DDH24 CTL14:CTL24 CJP14:CJP24 BZT14:BZT24 BPX14:BPX24 BGB14:BGB24 AWF14:AWF24 AMJ14:AMJ24 ACN14:ACN24 SR14:SR24">
      <formula1>IF($F14&lt;10,#REF!,#REF!)</formula1>
    </dataValidation>
    <dataValidation type="list" allowBlank="1" showInputMessage="1" showErrorMessage="1" sqref="E14:E513">
      <formula1>IF(D14="No",$AK$2:$AK$4,$AK$5:$AK$8)</formula1>
    </dataValidation>
    <dataValidation type="list" allowBlank="1" showInputMessage="1" showErrorMessage="1" sqref="WLD983053 WUZ983053 IN13 SJ13 ACF13 AMB13 AVX13 BFT13 BPP13 BZL13 CJH13 CTD13 DCZ13 DMV13 DWR13 EGN13 EQJ13 FAF13 FKB13 FTX13 GDT13 GNP13 GXL13 HHH13 HRD13 IAZ13 IKV13 IUR13 JEN13 JOJ13 JYF13 KIB13 KRX13 LBT13 LLP13 LVL13 MFH13 MPD13 MYZ13 NIV13 NSR13 OCN13 OMJ13 OWF13 PGB13 PPX13 PZT13 QJP13 QTL13 RDH13 RND13 RWZ13 SGV13 SQR13 TAN13 TKJ13 TUF13 UEB13 UNX13 UXT13 VHP13 VRL13 WBH13 WLD13 WUZ13 IN65549 SJ65549 ACF65549 AMB65549 AVX65549 BFT65549 BPP65549 BZL65549 CJH65549 CTD65549 DCZ65549 DMV65549 DWR65549 EGN65549 EQJ65549 FAF65549 FKB65549 FTX65549 GDT65549 GNP65549 GXL65549 HHH65549 HRD65549 IAZ65549 IKV65549 IUR65549 JEN65549 JOJ65549 JYF65549 KIB65549 KRX65549 LBT65549 LLP65549 LVL65549 MFH65549 MPD65549 MYZ65549 NIV65549 NSR65549 OCN65549 OMJ65549 OWF65549 PGB65549 PPX65549 PZT65549 QJP65549 QTL65549 RDH65549 RND65549 RWZ65549 SGV65549 SQR65549 TAN65549 TKJ65549 TUF65549 UEB65549 UNX65549 UXT65549 VHP65549 VRL65549 WBH65549 WLD65549 WUZ65549 IN131085 SJ131085 ACF131085 AMB131085 AVX131085 BFT131085 BPP131085 BZL131085 CJH131085 CTD131085 DCZ131085 DMV131085 DWR131085 EGN131085 EQJ131085 FAF131085 FKB131085 FTX131085 GDT131085 GNP131085 GXL131085 HHH131085 HRD131085 IAZ131085 IKV131085 IUR131085 JEN131085 JOJ131085 JYF131085 KIB131085 KRX131085 LBT131085 LLP131085 LVL131085 MFH131085 MPD131085 MYZ131085 NIV131085 NSR131085 OCN131085 OMJ131085 OWF131085 PGB131085 PPX131085 PZT131085 QJP131085 QTL131085 RDH131085 RND131085 RWZ131085 SGV131085 SQR131085 TAN131085 TKJ131085 TUF131085 UEB131085 UNX131085 UXT131085 VHP131085 VRL131085 WBH131085 WLD131085 WUZ131085 IN196621 SJ196621 ACF196621 AMB196621 AVX196621 BFT196621 BPP196621 BZL196621 CJH196621 CTD196621 DCZ196621 DMV196621 DWR196621 EGN196621 EQJ196621 FAF196621 FKB196621 FTX196621 GDT196621 GNP196621 GXL196621 HHH196621 HRD196621 IAZ196621 IKV196621 IUR196621 JEN196621 JOJ196621 JYF196621 KIB196621 KRX196621 LBT196621 LLP196621 LVL196621 MFH196621 MPD196621 MYZ196621 NIV196621 NSR196621 OCN196621 OMJ196621 OWF196621 PGB196621 PPX196621 PZT196621 QJP196621 QTL196621 RDH196621 RND196621 RWZ196621 SGV196621 SQR196621 TAN196621 TKJ196621 TUF196621 UEB196621 UNX196621 UXT196621 VHP196621 VRL196621 WBH196621 WLD196621 WUZ196621 IN262157 SJ262157 ACF262157 AMB262157 AVX262157 BFT262157 BPP262157 BZL262157 CJH262157 CTD262157 DCZ262157 DMV262157 DWR262157 EGN262157 EQJ262157 FAF262157 FKB262157 FTX262157 GDT262157 GNP262157 GXL262157 HHH262157 HRD262157 IAZ262157 IKV262157 IUR262157 JEN262157 JOJ262157 JYF262157 KIB262157 KRX262157 LBT262157 LLP262157 LVL262157 MFH262157 MPD262157 MYZ262157 NIV262157 NSR262157 OCN262157 OMJ262157 OWF262157 PGB262157 PPX262157 PZT262157 QJP262157 QTL262157 RDH262157 RND262157 RWZ262157 SGV262157 SQR262157 TAN262157 TKJ262157 TUF262157 UEB262157 UNX262157 UXT262157 VHP262157 VRL262157 WBH262157 WLD262157 WUZ262157 IN327693 SJ327693 ACF327693 AMB327693 AVX327693 BFT327693 BPP327693 BZL327693 CJH327693 CTD327693 DCZ327693 DMV327693 DWR327693 EGN327693 EQJ327693 FAF327693 FKB327693 FTX327693 GDT327693 GNP327693 GXL327693 HHH327693 HRD327693 IAZ327693 IKV327693 IUR327693 JEN327693 JOJ327693 JYF327693 KIB327693 KRX327693 LBT327693 LLP327693 LVL327693 MFH327693 MPD327693 MYZ327693 NIV327693 NSR327693 OCN327693 OMJ327693 OWF327693 PGB327693 PPX327693 PZT327693 QJP327693 QTL327693 RDH327693 RND327693 RWZ327693 SGV327693 SQR327693 TAN327693 TKJ327693 TUF327693 UEB327693 UNX327693 UXT327693 VHP327693 VRL327693 WBH327693 WLD327693 WUZ327693 IN393229 SJ393229 ACF393229 AMB393229 AVX393229 BFT393229 BPP393229 BZL393229 CJH393229 CTD393229 DCZ393229 DMV393229 DWR393229 EGN393229 EQJ393229 FAF393229 FKB393229 FTX393229 GDT393229 GNP393229 GXL393229 HHH393229 HRD393229 IAZ393229 IKV393229 IUR393229 JEN393229 JOJ393229 JYF393229 KIB393229 KRX393229 LBT393229 LLP393229 LVL393229 MFH393229 MPD393229 MYZ393229 NIV393229 NSR393229 OCN393229 OMJ393229 OWF393229 PGB393229 PPX393229 PZT393229 QJP393229 QTL393229 RDH393229 RND393229 RWZ393229 SGV393229 SQR393229 TAN393229 TKJ393229 TUF393229 UEB393229 UNX393229 UXT393229 VHP393229 VRL393229 WBH393229 WLD393229 WUZ393229 IN458765 SJ458765 ACF458765 AMB458765 AVX458765 BFT458765 BPP458765 BZL458765 CJH458765 CTD458765 DCZ458765 DMV458765 DWR458765 EGN458765 EQJ458765 FAF458765 FKB458765 FTX458765 GDT458765 GNP458765 GXL458765 HHH458765 HRD458765 IAZ458765 IKV458765 IUR458765 JEN458765 JOJ458765 JYF458765 KIB458765 KRX458765 LBT458765 LLP458765 LVL458765 MFH458765 MPD458765 MYZ458765 NIV458765 NSR458765 OCN458765 OMJ458765 OWF458765 PGB458765 PPX458765 PZT458765 QJP458765 QTL458765 RDH458765 RND458765 RWZ458765 SGV458765 SQR458765 TAN458765 TKJ458765 TUF458765 UEB458765 UNX458765 UXT458765 VHP458765 VRL458765 WBH458765 WLD458765 WUZ458765 IN524301 SJ524301 ACF524301 AMB524301 AVX524301 BFT524301 BPP524301 BZL524301 CJH524301 CTD524301 DCZ524301 DMV524301 DWR524301 EGN524301 EQJ524301 FAF524301 FKB524301 FTX524301 GDT524301 GNP524301 GXL524301 HHH524301 HRD524301 IAZ524301 IKV524301 IUR524301 JEN524301 JOJ524301 JYF524301 KIB524301 KRX524301 LBT524301 LLP524301 LVL524301 MFH524301 MPD524301 MYZ524301 NIV524301 NSR524301 OCN524301 OMJ524301 OWF524301 PGB524301 PPX524301 PZT524301 QJP524301 QTL524301 RDH524301 RND524301 RWZ524301 SGV524301 SQR524301 TAN524301 TKJ524301 TUF524301 UEB524301 UNX524301 UXT524301 VHP524301 VRL524301 WBH524301 WLD524301 WUZ524301 IN589837 SJ589837 ACF589837 AMB589837 AVX589837 BFT589837 BPP589837 BZL589837 CJH589837 CTD589837 DCZ589837 DMV589837 DWR589837 EGN589837 EQJ589837 FAF589837 FKB589837 FTX589837 GDT589837 GNP589837 GXL589837 HHH589837 HRD589837 IAZ589837 IKV589837 IUR589837 JEN589837 JOJ589837 JYF589837 KIB589837 KRX589837 LBT589837 LLP589837 LVL589837 MFH589837 MPD589837 MYZ589837 NIV589837 NSR589837 OCN589837 OMJ589837 OWF589837 PGB589837 PPX589837 PZT589837 QJP589837 QTL589837 RDH589837 RND589837 RWZ589837 SGV589837 SQR589837 TAN589837 TKJ589837 TUF589837 UEB589837 UNX589837 UXT589837 VHP589837 VRL589837 WBH589837 WLD589837 WUZ589837 IN655373 SJ655373 ACF655373 AMB655373 AVX655373 BFT655373 BPP655373 BZL655373 CJH655373 CTD655373 DCZ655373 DMV655373 DWR655373 EGN655373 EQJ655373 FAF655373 FKB655373 FTX655373 GDT655373 GNP655373 GXL655373 HHH655373 HRD655373 IAZ655373 IKV655373 IUR655373 JEN655373 JOJ655373 JYF655373 KIB655373 KRX655373 LBT655373 LLP655373 LVL655373 MFH655373 MPD655373 MYZ655373 NIV655373 NSR655373 OCN655373 OMJ655373 OWF655373 PGB655373 PPX655373 PZT655373 QJP655373 QTL655373 RDH655373 RND655373 RWZ655373 SGV655373 SQR655373 TAN655373 TKJ655373 TUF655373 UEB655373 UNX655373 UXT655373 VHP655373 VRL655373 WBH655373 WLD655373 WUZ655373 IN720909 SJ720909 ACF720909 AMB720909 AVX720909 BFT720909 BPP720909 BZL720909 CJH720909 CTD720909 DCZ720909 DMV720909 DWR720909 EGN720909 EQJ720909 FAF720909 FKB720909 FTX720909 GDT720909 GNP720909 GXL720909 HHH720909 HRD720909 IAZ720909 IKV720909 IUR720909 JEN720909 JOJ720909 JYF720909 KIB720909 KRX720909 LBT720909 LLP720909 LVL720909 MFH720909 MPD720909 MYZ720909 NIV720909 NSR720909 OCN720909 OMJ720909 OWF720909 PGB720909 PPX720909 PZT720909 QJP720909 QTL720909 RDH720909 RND720909 RWZ720909 SGV720909 SQR720909 TAN720909 TKJ720909 TUF720909 UEB720909 UNX720909 UXT720909 VHP720909 VRL720909 WBH720909 WLD720909 WUZ720909 IN786445 SJ786445 ACF786445 AMB786445 AVX786445 BFT786445 BPP786445 BZL786445 CJH786445 CTD786445 DCZ786445 DMV786445 DWR786445 EGN786445 EQJ786445 FAF786445 FKB786445 FTX786445 GDT786445 GNP786445 GXL786445 HHH786445 HRD786445 IAZ786445 IKV786445 IUR786445 JEN786445 JOJ786445 JYF786445 KIB786445 KRX786445 LBT786445 LLP786445 LVL786445 MFH786445 MPD786445 MYZ786445 NIV786445 NSR786445 OCN786445 OMJ786445 OWF786445 PGB786445 PPX786445 PZT786445 QJP786445 QTL786445 RDH786445 RND786445 RWZ786445 SGV786445 SQR786445 TAN786445 TKJ786445 TUF786445 UEB786445 UNX786445 UXT786445 VHP786445 VRL786445 WBH786445 WLD786445 WUZ786445 IN851981 SJ851981 ACF851981 AMB851981 AVX851981 BFT851981 BPP851981 BZL851981 CJH851981 CTD851981 DCZ851981 DMV851981 DWR851981 EGN851981 EQJ851981 FAF851981 FKB851981 FTX851981 GDT851981 GNP851981 GXL851981 HHH851981 HRD851981 IAZ851981 IKV851981 IUR851981 JEN851981 JOJ851981 JYF851981 KIB851981 KRX851981 LBT851981 LLP851981 LVL851981 MFH851981 MPD851981 MYZ851981 NIV851981 NSR851981 OCN851981 OMJ851981 OWF851981 PGB851981 PPX851981 PZT851981 QJP851981 QTL851981 RDH851981 RND851981 RWZ851981 SGV851981 SQR851981 TAN851981 TKJ851981 TUF851981 UEB851981 UNX851981 UXT851981 VHP851981 VRL851981 WBH851981 WLD851981 WUZ851981 IN917517 SJ917517 ACF917517 AMB917517 AVX917517 BFT917517 BPP917517 BZL917517 CJH917517 CTD917517 DCZ917517 DMV917517 DWR917517 EGN917517 EQJ917517 FAF917517 FKB917517 FTX917517 GDT917517 GNP917517 GXL917517 HHH917517 HRD917517 IAZ917517 IKV917517 IUR917517 JEN917517 JOJ917517 JYF917517 KIB917517 KRX917517 LBT917517 LLP917517 LVL917517 MFH917517 MPD917517 MYZ917517 NIV917517 NSR917517 OCN917517 OMJ917517 OWF917517 PGB917517 PPX917517 PZT917517 QJP917517 QTL917517 RDH917517 RND917517 RWZ917517 SGV917517 SQR917517 TAN917517 TKJ917517 TUF917517 UEB917517 UNX917517 UXT917517 VHP917517 VRL917517 WBH917517 WLD917517 WUZ917517 IN983053 SJ983053 ACF983053 AMB983053 AVX983053 BFT983053 BPP983053 BZL983053 CJH983053 CTD983053 DCZ983053 DMV983053 DWR983053 EGN983053 EQJ983053 FAF983053 FKB983053 FTX983053 GDT983053 GNP983053 GXL983053 HHH983053 HRD983053 IAZ983053 IKV983053 IUR983053 JEN983053 JOJ983053 JYF983053 KIB983053 KRX983053 LBT983053 LLP983053 LVL983053 MFH983053 MPD983053 MYZ983053 NIV983053 NSR983053 OCN983053 OMJ983053 OWF983053 PGB983053 PPX983053 PZT983053 QJP983053 QTL983053 RDH983053 RND983053 RWZ983053 SGV983053 SQR983053 TAN983053 TKJ983053 TUF983053 UEB983053 UNX983053 UXT983053 VHP983053 VRL983053 WBH983053">
      <formula1>IF(II14&lt;10,#REF!,#REF!)</formula1>
    </dataValidation>
    <dataValidation type="list" allowBlank="1" showInputMessage="1" showErrorMessage="1" sqref="WVG983054:WVG983064 WLK983054:WLK983064 WBO983054:WBO983064 VRS983054:VRS983064 VHW983054:VHW983064 UYA983054:UYA983064 UOE983054:UOE983064 UEI983054:UEI983064 TUM983054:TUM983064 TKQ983054:TKQ983064 TAU983054:TAU983064 SQY983054:SQY983064 SHC983054:SHC983064 RXG983054:RXG983064 RNK983054:RNK983064 RDO983054:RDO983064 QTS983054:QTS983064 QJW983054:QJW983064 QAA983054:QAA983064 PQE983054:PQE983064 PGI983054:PGI983064 OWM983054:OWM983064 OMQ983054:OMQ983064 OCU983054:OCU983064 NSY983054:NSY983064 NJC983054:NJC983064 MZG983054:MZG983064 MPK983054:MPK983064 MFO983054:MFO983064 LVS983054:LVS983064 LLW983054:LLW983064 LCA983054:LCA983064 KSE983054:KSE983064 KII983054:KII983064 JYM983054:JYM983064 JOQ983054:JOQ983064 JEU983054:JEU983064 IUY983054:IUY983064 ILC983054:ILC983064 IBG983054:IBG983064 HRK983054:HRK983064 HHO983054:HHO983064 GXS983054:GXS983064 GNW983054:GNW983064 GEA983054:GEA983064 FUE983054:FUE983064 FKI983054:FKI983064 FAM983054:FAM983064 EQQ983054:EQQ983064 EGU983054:EGU983064 DWY983054:DWY983064 DNC983054:DNC983064 DDG983054:DDG983064 CTK983054:CTK983064 CJO983054:CJO983064 BZS983054:BZS983064 BPW983054:BPW983064 BGA983054:BGA983064 AWE983054:AWE983064 AMI983054:AMI983064 ACM983054:ACM983064 SQ983054:SQ983064 IU983054:IU983064 O983054:O983064 WVG917518:WVG917528 WLK917518:WLK917528 WBO917518:WBO917528 VRS917518:VRS917528 VHW917518:VHW917528 UYA917518:UYA917528 UOE917518:UOE917528 UEI917518:UEI917528 TUM917518:TUM917528 TKQ917518:TKQ917528 TAU917518:TAU917528 SQY917518:SQY917528 SHC917518:SHC917528 RXG917518:RXG917528 RNK917518:RNK917528 RDO917518:RDO917528 QTS917518:QTS917528 QJW917518:QJW917528 QAA917518:QAA917528 PQE917518:PQE917528 PGI917518:PGI917528 OWM917518:OWM917528 OMQ917518:OMQ917528 OCU917518:OCU917528 NSY917518:NSY917528 NJC917518:NJC917528 MZG917518:MZG917528 MPK917518:MPK917528 MFO917518:MFO917528 LVS917518:LVS917528 LLW917518:LLW917528 LCA917518:LCA917528 KSE917518:KSE917528 KII917518:KII917528 JYM917518:JYM917528 JOQ917518:JOQ917528 JEU917518:JEU917528 IUY917518:IUY917528 ILC917518:ILC917528 IBG917518:IBG917528 HRK917518:HRK917528 HHO917518:HHO917528 GXS917518:GXS917528 GNW917518:GNW917528 GEA917518:GEA917528 FUE917518:FUE917528 FKI917518:FKI917528 FAM917518:FAM917528 EQQ917518:EQQ917528 EGU917518:EGU917528 DWY917518:DWY917528 DNC917518:DNC917528 DDG917518:DDG917528 CTK917518:CTK917528 CJO917518:CJO917528 BZS917518:BZS917528 BPW917518:BPW917528 BGA917518:BGA917528 AWE917518:AWE917528 AMI917518:AMI917528 ACM917518:ACM917528 SQ917518:SQ917528 IU917518:IU917528 O917518:O917528 WVG851982:WVG851992 WLK851982:WLK851992 WBO851982:WBO851992 VRS851982:VRS851992 VHW851982:VHW851992 UYA851982:UYA851992 UOE851982:UOE851992 UEI851982:UEI851992 TUM851982:TUM851992 TKQ851982:TKQ851992 TAU851982:TAU851992 SQY851982:SQY851992 SHC851982:SHC851992 RXG851982:RXG851992 RNK851982:RNK851992 RDO851982:RDO851992 QTS851982:QTS851992 QJW851982:QJW851992 QAA851982:QAA851992 PQE851982:PQE851992 PGI851982:PGI851992 OWM851982:OWM851992 OMQ851982:OMQ851992 OCU851982:OCU851992 NSY851982:NSY851992 NJC851982:NJC851992 MZG851982:MZG851992 MPK851982:MPK851992 MFO851982:MFO851992 LVS851982:LVS851992 LLW851982:LLW851992 LCA851982:LCA851992 KSE851982:KSE851992 KII851982:KII851992 JYM851982:JYM851992 JOQ851982:JOQ851992 JEU851982:JEU851992 IUY851982:IUY851992 ILC851982:ILC851992 IBG851982:IBG851992 HRK851982:HRK851992 HHO851982:HHO851992 GXS851982:GXS851992 GNW851982:GNW851992 GEA851982:GEA851992 FUE851982:FUE851992 FKI851982:FKI851992 FAM851982:FAM851992 EQQ851982:EQQ851992 EGU851982:EGU851992 DWY851982:DWY851992 DNC851982:DNC851992 DDG851982:DDG851992 CTK851982:CTK851992 CJO851982:CJO851992 BZS851982:BZS851992 BPW851982:BPW851992 BGA851982:BGA851992 AWE851982:AWE851992 AMI851982:AMI851992 ACM851982:ACM851992 SQ851982:SQ851992 IU851982:IU851992 O851982:O851992 WVG786446:WVG786456 WLK786446:WLK786456 WBO786446:WBO786456 VRS786446:VRS786456 VHW786446:VHW786456 UYA786446:UYA786456 UOE786446:UOE786456 UEI786446:UEI786456 TUM786446:TUM786456 TKQ786446:TKQ786456 TAU786446:TAU786456 SQY786446:SQY786456 SHC786446:SHC786456 RXG786446:RXG786456 RNK786446:RNK786456 RDO786446:RDO786456 QTS786446:QTS786456 QJW786446:QJW786456 QAA786446:QAA786456 PQE786446:PQE786456 PGI786446:PGI786456 OWM786446:OWM786456 OMQ786446:OMQ786456 OCU786446:OCU786456 NSY786446:NSY786456 NJC786446:NJC786456 MZG786446:MZG786456 MPK786446:MPK786456 MFO786446:MFO786456 LVS786446:LVS786456 LLW786446:LLW786456 LCA786446:LCA786456 KSE786446:KSE786456 KII786446:KII786456 JYM786446:JYM786456 JOQ786446:JOQ786456 JEU786446:JEU786456 IUY786446:IUY786456 ILC786446:ILC786456 IBG786446:IBG786456 HRK786446:HRK786456 HHO786446:HHO786456 GXS786446:GXS786456 GNW786446:GNW786456 GEA786446:GEA786456 FUE786446:FUE786456 FKI786446:FKI786456 FAM786446:FAM786456 EQQ786446:EQQ786456 EGU786446:EGU786456 DWY786446:DWY786456 DNC786446:DNC786456 DDG786446:DDG786456 CTK786446:CTK786456 CJO786446:CJO786456 BZS786446:BZS786456 BPW786446:BPW786456 BGA786446:BGA786456 AWE786446:AWE786456 AMI786446:AMI786456 ACM786446:ACM786456 SQ786446:SQ786456 IU786446:IU786456 O786446:O786456 WVG720910:WVG720920 WLK720910:WLK720920 WBO720910:WBO720920 VRS720910:VRS720920 VHW720910:VHW720920 UYA720910:UYA720920 UOE720910:UOE720920 UEI720910:UEI720920 TUM720910:TUM720920 TKQ720910:TKQ720920 TAU720910:TAU720920 SQY720910:SQY720920 SHC720910:SHC720920 RXG720910:RXG720920 RNK720910:RNK720920 RDO720910:RDO720920 QTS720910:QTS720920 QJW720910:QJW720920 QAA720910:QAA720920 PQE720910:PQE720920 PGI720910:PGI720920 OWM720910:OWM720920 OMQ720910:OMQ720920 OCU720910:OCU720920 NSY720910:NSY720920 NJC720910:NJC720920 MZG720910:MZG720920 MPK720910:MPK720920 MFO720910:MFO720920 LVS720910:LVS720920 LLW720910:LLW720920 LCA720910:LCA720920 KSE720910:KSE720920 KII720910:KII720920 JYM720910:JYM720920 JOQ720910:JOQ720920 JEU720910:JEU720920 IUY720910:IUY720920 ILC720910:ILC720920 IBG720910:IBG720920 HRK720910:HRK720920 HHO720910:HHO720920 GXS720910:GXS720920 GNW720910:GNW720920 GEA720910:GEA720920 FUE720910:FUE720920 FKI720910:FKI720920 FAM720910:FAM720920 EQQ720910:EQQ720920 EGU720910:EGU720920 DWY720910:DWY720920 DNC720910:DNC720920 DDG720910:DDG720920 CTK720910:CTK720920 CJO720910:CJO720920 BZS720910:BZS720920 BPW720910:BPW720920 BGA720910:BGA720920 AWE720910:AWE720920 AMI720910:AMI720920 ACM720910:ACM720920 SQ720910:SQ720920 IU720910:IU720920 O720910:O720920 WVG655374:WVG655384 WLK655374:WLK655384 WBO655374:WBO655384 VRS655374:VRS655384 VHW655374:VHW655384 UYA655374:UYA655384 UOE655374:UOE655384 UEI655374:UEI655384 TUM655374:TUM655384 TKQ655374:TKQ655384 TAU655374:TAU655384 SQY655374:SQY655384 SHC655374:SHC655384 RXG655374:RXG655384 RNK655374:RNK655384 RDO655374:RDO655384 QTS655374:QTS655384 QJW655374:QJW655384 QAA655374:QAA655384 PQE655374:PQE655384 PGI655374:PGI655384 OWM655374:OWM655384 OMQ655374:OMQ655384 OCU655374:OCU655384 NSY655374:NSY655384 NJC655374:NJC655384 MZG655374:MZG655384 MPK655374:MPK655384 MFO655374:MFO655384 LVS655374:LVS655384 LLW655374:LLW655384 LCA655374:LCA655384 KSE655374:KSE655384 KII655374:KII655384 JYM655374:JYM655384 JOQ655374:JOQ655384 JEU655374:JEU655384 IUY655374:IUY655384 ILC655374:ILC655384 IBG655374:IBG655384 HRK655374:HRK655384 HHO655374:HHO655384 GXS655374:GXS655384 GNW655374:GNW655384 GEA655374:GEA655384 FUE655374:FUE655384 FKI655374:FKI655384 FAM655374:FAM655384 EQQ655374:EQQ655384 EGU655374:EGU655384 DWY655374:DWY655384 DNC655374:DNC655384 DDG655374:DDG655384 CTK655374:CTK655384 CJO655374:CJO655384 BZS655374:BZS655384 BPW655374:BPW655384 BGA655374:BGA655384 AWE655374:AWE655384 AMI655374:AMI655384 ACM655374:ACM655384 SQ655374:SQ655384 IU655374:IU655384 O655374:O655384 WVG589838:WVG589848 WLK589838:WLK589848 WBO589838:WBO589848 VRS589838:VRS589848 VHW589838:VHW589848 UYA589838:UYA589848 UOE589838:UOE589848 UEI589838:UEI589848 TUM589838:TUM589848 TKQ589838:TKQ589848 TAU589838:TAU589848 SQY589838:SQY589848 SHC589838:SHC589848 RXG589838:RXG589848 RNK589838:RNK589848 RDO589838:RDO589848 QTS589838:QTS589848 QJW589838:QJW589848 QAA589838:QAA589848 PQE589838:PQE589848 PGI589838:PGI589848 OWM589838:OWM589848 OMQ589838:OMQ589848 OCU589838:OCU589848 NSY589838:NSY589848 NJC589838:NJC589848 MZG589838:MZG589848 MPK589838:MPK589848 MFO589838:MFO589848 LVS589838:LVS589848 LLW589838:LLW589848 LCA589838:LCA589848 KSE589838:KSE589848 KII589838:KII589848 JYM589838:JYM589848 JOQ589838:JOQ589848 JEU589838:JEU589848 IUY589838:IUY589848 ILC589838:ILC589848 IBG589838:IBG589848 HRK589838:HRK589848 HHO589838:HHO589848 GXS589838:GXS589848 GNW589838:GNW589848 GEA589838:GEA589848 FUE589838:FUE589848 FKI589838:FKI589848 FAM589838:FAM589848 EQQ589838:EQQ589848 EGU589838:EGU589848 DWY589838:DWY589848 DNC589838:DNC589848 DDG589838:DDG589848 CTK589838:CTK589848 CJO589838:CJO589848 BZS589838:BZS589848 BPW589838:BPW589848 BGA589838:BGA589848 AWE589838:AWE589848 AMI589838:AMI589848 ACM589838:ACM589848 SQ589838:SQ589848 IU589838:IU589848 O589838:O589848 WVG524302:WVG524312 WLK524302:WLK524312 WBO524302:WBO524312 VRS524302:VRS524312 VHW524302:VHW524312 UYA524302:UYA524312 UOE524302:UOE524312 UEI524302:UEI524312 TUM524302:TUM524312 TKQ524302:TKQ524312 TAU524302:TAU524312 SQY524302:SQY524312 SHC524302:SHC524312 RXG524302:RXG524312 RNK524302:RNK524312 RDO524302:RDO524312 QTS524302:QTS524312 QJW524302:QJW524312 QAA524302:QAA524312 PQE524302:PQE524312 PGI524302:PGI524312 OWM524302:OWM524312 OMQ524302:OMQ524312 OCU524302:OCU524312 NSY524302:NSY524312 NJC524302:NJC524312 MZG524302:MZG524312 MPK524302:MPK524312 MFO524302:MFO524312 LVS524302:LVS524312 LLW524302:LLW524312 LCA524302:LCA524312 KSE524302:KSE524312 KII524302:KII524312 JYM524302:JYM524312 JOQ524302:JOQ524312 JEU524302:JEU524312 IUY524302:IUY524312 ILC524302:ILC524312 IBG524302:IBG524312 HRK524302:HRK524312 HHO524302:HHO524312 GXS524302:GXS524312 GNW524302:GNW524312 GEA524302:GEA524312 FUE524302:FUE524312 FKI524302:FKI524312 FAM524302:FAM524312 EQQ524302:EQQ524312 EGU524302:EGU524312 DWY524302:DWY524312 DNC524302:DNC524312 DDG524302:DDG524312 CTK524302:CTK524312 CJO524302:CJO524312 BZS524302:BZS524312 BPW524302:BPW524312 BGA524302:BGA524312 AWE524302:AWE524312 AMI524302:AMI524312 ACM524302:ACM524312 SQ524302:SQ524312 IU524302:IU524312 O524302:O524312 WVG458766:WVG458776 WLK458766:WLK458776 WBO458766:WBO458776 VRS458766:VRS458776 VHW458766:VHW458776 UYA458766:UYA458776 UOE458766:UOE458776 UEI458766:UEI458776 TUM458766:TUM458776 TKQ458766:TKQ458776 TAU458766:TAU458776 SQY458766:SQY458776 SHC458766:SHC458776 RXG458766:RXG458776 RNK458766:RNK458776 RDO458766:RDO458776 QTS458766:QTS458776 QJW458766:QJW458776 QAA458766:QAA458776 PQE458766:PQE458776 PGI458766:PGI458776 OWM458766:OWM458776 OMQ458766:OMQ458776 OCU458766:OCU458776 NSY458766:NSY458776 NJC458766:NJC458776 MZG458766:MZG458776 MPK458766:MPK458776 MFO458766:MFO458776 LVS458766:LVS458776 LLW458766:LLW458776 LCA458766:LCA458776 KSE458766:KSE458776 KII458766:KII458776 JYM458766:JYM458776 JOQ458766:JOQ458776 JEU458766:JEU458776 IUY458766:IUY458776 ILC458766:ILC458776 IBG458766:IBG458776 HRK458766:HRK458776 HHO458766:HHO458776 GXS458766:GXS458776 GNW458766:GNW458776 GEA458766:GEA458776 FUE458766:FUE458776 FKI458766:FKI458776 FAM458766:FAM458776 EQQ458766:EQQ458776 EGU458766:EGU458776 DWY458766:DWY458776 DNC458766:DNC458776 DDG458766:DDG458776 CTK458766:CTK458776 CJO458766:CJO458776 BZS458766:BZS458776 BPW458766:BPW458776 BGA458766:BGA458776 AWE458766:AWE458776 AMI458766:AMI458776 ACM458766:ACM458776 SQ458766:SQ458776 IU458766:IU458776 O458766:O458776 WVG393230:WVG393240 WLK393230:WLK393240 WBO393230:WBO393240 VRS393230:VRS393240 VHW393230:VHW393240 UYA393230:UYA393240 UOE393230:UOE393240 UEI393230:UEI393240 TUM393230:TUM393240 TKQ393230:TKQ393240 TAU393230:TAU393240 SQY393230:SQY393240 SHC393230:SHC393240 RXG393230:RXG393240 RNK393230:RNK393240 RDO393230:RDO393240 QTS393230:QTS393240 QJW393230:QJW393240 QAA393230:QAA393240 PQE393230:PQE393240 PGI393230:PGI393240 OWM393230:OWM393240 OMQ393230:OMQ393240 OCU393230:OCU393240 NSY393230:NSY393240 NJC393230:NJC393240 MZG393230:MZG393240 MPK393230:MPK393240 MFO393230:MFO393240 LVS393230:LVS393240 LLW393230:LLW393240 LCA393230:LCA393240 KSE393230:KSE393240 KII393230:KII393240 JYM393230:JYM393240 JOQ393230:JOQ393240 JEU393230:JEU393240 IUY393230:IUY393240 ILC393230:ILC393240 IBG393230:IBG393240 HRK393230:HRK393240 HHO393230:HHO393240 GXS393230:GXS393240 GNW393230:GNW393240 GEA393230:GEA393240 FUE393230:FUE393240 FKI393230:FKI393240 FAM393230:FAM393240 EQQ393230:EQQ393240 EGU393230:EGU393240 DWY393230:DWY393240 DNC393230:DNC393240 DDG393230:DDG393240 CTK393230:CTK393240 CJO393230:CJO393240 BZS393230:BZS393240 BPW393230:BPW393240 BGA393230:BGA393240 AWE393230:AWE393240 AMI393230:AMI393240 ACM393230:ACM393240 SQ393230:SQ393240 IU393230:IU393240 O393230:O393240 WVG327694:WVG327704 WLK327694:WLK327704 WBO327694:WBO327704 VRS327694:VRS327704 VHW327694:VHW327704 UYA327694:UYA327704 UOE327694:UOE327704 UEI327694:UEI327704 TUM327694:TUM327704 TKQ327694:TKQ327704 TAU327694:TAU327704 SQY327694:SQY327704 SHC327694:SHC327704 RXG327694:RXG327704 RNK327694:RNK327704 RDO327694:RDO327704 QTS327694:QTS327704 QJW327694:QJW327704 QAA327694:QAA327704 PQE327694:PQE327704 PGI327694:PGI327704 OWM327694:OWM327704 OMQ327694:OMQ327704 OCU327694:OCU327704 NSY327694:NSY327704 NJC327694:NJC327704 MZG327694:MZG327704 MPK327694:MPK327704 MFO327694:MFO327704 LVS327694:LVS327704 LLW327694:LLW327704 LCA327694:LCA327704 KSE327694:KSE327704 KII327694:KII327704 JYM327694:JYM327704 JOQ327694:JOQ327704 JEU327694:JEU327704 IUY327694:IUY327704 ILC327694:ILC327704 IBG327694:IBG327704 HRK327694:HRK327704 HHO327694:HHO327704 GXS327694:GXS327704 GNW327694:GNW327704 GEA327694:GEA327704 FUE327694:FUE327704 FKI327694:FKI327704 FAM327694:FAM327704 EQQ327694:EQQ327704 EGU327694:EGU327704 DWY327694:DWY327704 DNC327694:DNC327704 DDG327694:DDG327704 CTK327694:CTK327704 CJO327694:CJO327704 BZS327694:BZS327704 BPW327694:BPW327704 BGA327694:BGA327704 AWE327694:AWE327704 AMI327694:AMI327704 ACM327694:ACM327704 SQ327694:SQ327704 IU327694:IU327704 O327694:O327704 WVG262158:WVG262168 WLK262158:WLK262168 WBO262158:WBO262168 VRS262158:VRS262168 VHW262158:VHW262168 UYA262158:UYA262168 UOE262158:UOE262168 UEI262158:UEI262168 TUM262158:TUM262168 TKQ262158:TKQ262168 TAU262158:TAU262168 SQY262158:SQY262168 SHC262158:SHC262168 RXG262158:RXG262168 RNK262158:RNK262168 RDO262158:RDO262168 QTS262158:QTS262168 QJW262158:QJW262168 QAA262158:QAA262168 PQE262158:PQE262168 PGI262158:PGI262168 OWM262158:OWM262168 OMQ262158:OMQ262168 OCU262158:OCU262168 NSY262158:NSY262168 NJC262158:NJC262168 MZG262158:MZG262168 MPK262158:MPK262168 MFO262158:MFO262168 LVS262158:LVS262168 LLW262158:LLW262168 LCA262158:LCA262168 KSE262158:KSE262168 KII262158:KII262168 JYM262158:JYM262168 JOQ262158:JOQ262168 JEU262158:JEU262168 IUY262158:IUY262168 ILC262158:ILC262168 IBG262158:IBG262168 HRK262158:HRK262168 HHO262158:HHO262168 GXS262158:GXS262168 GNW262158:GNW262168 GEA262158:GEA262168 FUE262158:FUE262168 FKI262158:FKI262168 FAM262158:FAM262168 EQQ262158:EQQ262168 EGU262158:EGU262168 DWY262158:DWY262168 DNC262158:DNC262168 DDG262158:DDG262168 CTK262158:CTK262168 CJO262158:CJO262168 BZS262158:BZS262168 BPW262158:BPW262168 BGA262158:BGA262168 AWE262158:AWE262168 AMI262158:AMI262168 ACM262158:ACM262168 SQ262158:SQ262168 IU262158:IU262168 O262158:O262168 WVG196622:WVG196632 WLK196622:WLK196632 WBO196622:WBO196632 VRS196622:VRS196632 VHW196622:VHW196632 UYA196622:UYA196632 UOE196622:UOE196632 UEI196622:UEI196632 TUM196622:TUM196632 TKQ196622:TKQ196632 TAU196622:TAU196632 SQY196622:SQY196632 SHC196622:SHC196632 RXG196622:RXG196632 RNK196622:RNK196632 RDO196622:RDO196632 QTS196622:QTS196632 QJW196622:QJW196632 QAA196622:QAA196632 PQE196622:PQE196632 PGI196622:PGI196632 OWM196622:OWM196632 OMQ196622:OMQ196632 OCU196622:OCU196632 NSY196622:NSY196632 NJC196622:NJC196632 MZG196622:MZG196632 MPK196622:MPK196632 MFO196622:MFO196632 LVS196622:LVS196632 LLW196622:LLW196632 LCA196622:LCA196632 KSE196622:KSE196632 KII196622:KII196632 JYM196622:JYM196632 JOQ196622:JOQ196632 JEU196622:JEU196632 IUY196622:IUY196632 ILC196622:ILC196632 IBG196622:IBG196632 HRK196622:HRK196632 HHO196622:HHO196632 GXS196622:GXS196632 GNW196622:GNW196632 GEA196622:GEA196632 FUE196622:FUE196632 FKI196622:FKI196632 FAM196622:FAM196632 EQQ196622:EQQ196632 EGU196622:EGU196632 DWY196622:DWY196632 DNC196622:DNC196632 DDG196622:DDG196632 CTK196622:CTK196632 CJO196622:CJO196632 BZS196622:BZS196632 BPW196622:BPW196632 BGA196622:BGA196632 AWE196622:AWE196632 AMI196622:AMI196632 ACM196622:ACM196632 SQ196622:SQ196632 IU196622:IU196632 O196622:O196632 WVG131086:WVG131096 WLK131086:WLK131096 WBO131086:WBO131096 VRS131086:VRS131096 VHW131086:VHW131096 UYA131086:UYA131096 UOE131086:UOE131096 UEI131086:UEI131096 TUM131086:TUM131096 TKQ131086:TKQ131096 TAU131086:TAU131096 SQY131086:SQY131096 SHC131086:SHC131096 RXG131086:RXG131096 RNK131086:RNK131096 RDO131086:RDO131096 QTS131086:QTS131096 QJW131086:QJW131096 QAA131086:QAA131096 PQE131086:PQE131096 PGI131086:PGI131096 OWM131086:OWM131096 OMQ131086:OMQ131096 OCU131086:OCU131096 NSY131086:NSY131096 NJC131086:NJC131096 MZG131086:MZG131096 MPK131086:MPK131096 MFO131086:MFO131096 LVS131086:LVS131096 LLW131086:LLW131096 LCA131086:LCA131096 KSE131086:KSE131096 KII131086:KII131096 JYM131086:JYM131096 JOQ131086:JOQ131096 JEU131086:JEU131096 IUY131086:IUY131096 ILC131086:ILC131096 IBG131086:IBG131096 HRK131086:HRK131096 HHO131086:HHO131096 GXS131086:GXS131096 GNW131086:GNW131096 GEA131086:GEA131096 FUE131086:FUE131096 FKI131086:FKI131096 FAM131086:FAM131096 EQQ131086:EQQ131096 EGU131086:EGU131096 DWY131086:DWY131096 DNC131086:DNC131096 DDG131086:DDG131096 CTK131086:CTK131096 CJO131086:CJO131096 BZS131086:BZS131096 BPW131086:BPW131096 BGA131086:BGA131096 AWE131086:AWE131096 AMI131086:AMI131096 ACM131086:ACM131096 SQ131086:SQ131096 IU131086:IU131096 O131086:O131096 WVG65550:WVG65560 WLK65550:WLK65560 WBO65550:WBO65560 VRS65550:VRS65560 VHW65550:VHW65560 UYA65550:UYA65560 UOE65550:UOE65560 UEI65550:UEI65560 TUM65550:TUM65560 TKQ65550:TKQ65560 TAU65550:TAU65560 SQY65550:SQY65560 SHC65550:SHC65560 RXG65550:RXG65560 RNK65550:RNK65560 RDO65550:RDO65560 QTS65550:QTS65560 QJW65550:QJW65560 QAA65550:QAA65560 PQE65550:PQE65560 PGI65550:PGI65560 OWM65550:OWM65560 OMQ65550:OMQ65560 OCU65550:OCU65560 NSY65550:NSY65560 NJC65550:NJC65560 MZG65550:MZG65560 MPK65550:MPK65560 MFO65550:MFO65560 LVS65550:LVS65560 LLW65550:LLW65560 LCA65550:LCA65560 KSE65550:KSE65560 KII65550:KII65560 JYM65550:JYM65560 JOQ65550:JOQ65560 JEU65550:JEU65560 IUY65550:IUY65560 ILC65550:ILC65560 IBG65550:IBG65560 HRK65550:HRK65560 HHO65550:HHO65560 GXS65550:GXS65560 GNW65550:GNW65560 GEA65550:GEA65560 FUE65550:FUE65560 FKI65550:FKI65560 FAM65550:FAM65560 EQQ65550:EQQ65560 EGU65550:EGU65560 DWY65550:DWY65560 DNC65550:DNC65560 DDG65550:DDG65560 CTK65550:CTK65560 CJO65550:CJO65560 BZS65550:BZS65560 BPW65550:BPW65560 BGA65550:BGA65560 AWE65550:AWE65560 AMI65550:AMI65560 ACM65550:ACM65560 SQ65550:SQ65560 IU65550:IU65560 O65550:O65560 WVG14:WVG24 WLK14:WLK24 WBO14:WBO24 VRS14:VRS24 VHW14:VHW24 UYA14:UYA24 UOE14:UOE24 UEI14:UEI24 TUM14:TUM24 TKQ14:TKQ24 TAU14:TAU24 SQY14:SQY24 SHC14:SHC24 RXG14:RXG24 RNK14:RNK24 RDO14:RDO24 QTS14:QTS24 QJW14:QJW24 QAA14:QAA24 PQE14:PQE24 PGI14:PGI24 OWM14:OWM24 OMQ14:OMQ24 OCU14:OCU24 NSY14:NSY24 NJC14:NJC24 MZG14:MZG24 MPK14:MPK24 MFO14:MFO24 LVS14:LVS24 LLW14:LLW24 LCA14:LCA24 KSE14:KSE24 KII14:KII24 JYM14:JYM24 JOQ14:JOQ24 JEU14:JEU24 IUY14:IUY24 ILC14:ILC24 IBG14:IBG24 HRK14:HRK24 HHO14:HHO24 GXS14:GXS24 GNW14:GNW24 GEA14:GEA24 FUE14:FUE24 FKI14:FKI24 FAM14:FAM24 EQQ14:EQQ24 EGU14:EGU24 DWY14:DWY24 DNC14:DNC24 DDG14:DDG24 CTK14:CTK24 CJO14:CJO24 BZS14:BZS24 BPW14:BPW24 BGA14:BGA24 AWE14:AWE24 AMI14:AMI24 ACM14:ACM24 SQ14:SQ24 IU14:IU24 WVD983054:WVD983064 WLH983054:WLH983064 WBL983054:WBL983064 VRP983054:VRP983064 VHT983054:VHT983064 UXX983054:UXX983064 UOB983054:UOB983064 UEF983054:UEF983064 TUJ983054:TUJ983064 TKN983054:TKN983064 TAR983054:TAR983064 SQV983054:SQV983064 SGZ983054:SGZ983064 RXD983054:RXD983064 RNH983054:RNH983064 RDL983054:RDL983064 QTP983054:QTP983064 QJT983054:QJT983064 PZX983054:PZX983064 PQB983054:PQB983064 PGF983054:PGF983064 OWJ983054:OWJ983064 OMN983054:OMN983064 OCR983054:OCR983064 NSV983054:NSV983064 NIZ983054:NIZ983064 MZD983054:MZD983064 MPH983054:MPH983064 MFL983054:MFL983064 LVP983054:LVP983064 LLT983054:LLT983064 LBX983054:LBX983064 KSB983054:KSB983064 KIF983054:KIF983064 JYJ983054:JYJ983064 JON983054:JON983064 JER983054:JER983064 IUV983054:IUV983064 IKZ983054:IKZ983064 IBD983054:IBD983064 HRH983054:HRH983064 HHL983054:HHL983064 GXP983054:GXP983064 GNT983054:GNT983064 GDX983054:GDX983064 FUB983054:FUB983064 FKF983054:FKF983064 FAJ983054:FAJ983064 EQN983054:EQN983064 EGR983054:EGR983064 DWV983054:DWV983064 DMZ983054:DMZ983064 DDD983054:DDD983064 CTH983054:CTH983064 CJL983054:CJL983064 BZP983054:BZP983064 BPT983054:BPT983064 BFX983054:BFX983064 AWB983054:AWB983064 AMF983054:AMF983064 ACJ983054:ACJ983064 SN983054:SN983064 IR983054:IR983064 WVD917518:WVD917528 WLH917518:WLH917528 WBL917518:WBL917528 VRP917518:VRP917528 VHT917518:VHT917528 UXX917518:UXX917528 UOB917518:UOB917528 UEF917518:UEF917528 TUJ917518:TUJ917528 TKN917518:TKN917528 TAR917518:TAR917528 SQV917518:SQV917528 SGZ917518:SGZ917528 RXD917518:RXD917528 RNH917518:RNH917528 RDL917518:RDL917528 QTP917518:QTP917528 QJT917518:QJT917528 PZX917518:PZX917528 PQB917518:PQB917528 PGF917518:PGF917528 OWJ917518:OWJ917528 OMN917518:OMN917528 OCR917518:OCR917528 NSV917518:NSV917528 NIZ917518:NIZ917528 MZD917518:MZD917528 MPH917518:MPH917528 MFL917518:MFL917528 LVP917518:LVP917528 LLT917518:LLT917528 LBX917518:LBX917528 KSB917518:KSB917528 KIF917518:KIF917528 JYJ917518:JYJ917528 JON917518:JON917528 JER917518:JER917528 IUV917518:IUV917528 IKZ917518:IKZ917528 IBD917518:IBD917528 HRH917518:HRH917528 HHL917518:HHL917528 GXP917518:GXP917528 GNT917518:GNT917528 GDX917518:GDX917528 FUB917518:FUB917528 FKF917518:FKF917528 FAJ917518:FAJ917528 EQN917518:EQN917528 EGR917518:EGR917528 DWV917518:DWV917528 DMZ917518:DMZ917528 DDD917518:DDD917528 CTH917518:CTH917528 CJL917518:CJL917528 BZP917518:BZP917528 BPT917518:BPT917528 BFX917518:BFX917528 AWB917518:AWB917528 AMF917518:AMF917528 ACJ917518:ACJ917528 SN917518:SN917528 IR917518:IR917528 WVD851982:WVD851992 WLH851982:WLH851992 WBL851982:WBL851992 VRP851982:VRP851992 VHT851982:VHT851992 UXX851982:UXX851992 UOB851982:UOB851992 UEF851982:UEF851992 TUJ851982:TUJ851992 TKN851982:TKN851992 TAR851982:TAR851992 SQV851982:SQV851992 SGZ851982:SGZ851992 RXD851982:RXD851992 RNH851982:RNH851992 RDL851982:RDL851992 QTP851982:QTP851992 QJT851982:QJT851992 PZX851982:PZX851992 PQB851982:PQB851992 PGF851982:PGF851992 OWJ851982:OWJ851992 OMN851982:OMN851992 OCR851982:OCR851992 NSV851982:NSV851992 NIZ851982:NIZ851992 MZD851982:MZD851992 MPH851982:MPH851992 MFL851982:MFL851992 LVP851982:LVP851992 LLT851982:LLT851992 LBX851982:LBX851992 KSB851982:KSB851992 KIF851982:KIF851992 JYJ851982:JYJ851992 JON851982:JON851992 JER851982:JER851992 IUV851982:IUV851992 IKZ851982:IKZ851992 IBD851982:IBD851992 HRH851982:HRH851992 HHL851982:HHL851992 GXP851982:GXP851992 GNT851982:GNT851992 GDX851982:GDX851992 FUB851982:FUB851992 FKF851982:FKF851992 FAJ851982:FAJ851992 EQN851982:EQN851992 EGR851982:EGR851992 DWV851982:DWV851992 DMZ851982:DMZ851992 DDD851982:DDD851992 CTH851982:CTH851992 CJL851982:CJL851992 BZP851982:BZP851992 BPT851982:BPT851992 BFX851982:BFX851992 AWB851982:AWB851992 AMF851982:AMF851992 ACJ851982:ACJ851992 SN851982:SN851992 IR851982:IR851992 WVD786446:WVD786456 WLH786446:WLH786456 WBL786446:WBL786456 VRP786446:VRP786456 VHT786446:VHT786456 UXX786446:UXX786456 UOB786446:UOB786456 UEF786446:UEF786456 TUJ786446:TUJ786456 TKN786446:TKN786456 TAR786446:TAR786456 SQV786446:SQV786456 SGZ786446:SGZ786456 RXD786446:RXD786456 RNH786446:RNH786456 RDL786446:RDL786456 QTP786446:QTP786456 QJT786446:QJT786456 PZX786446:PZX786456 PQB786446:PQB786456 PGF786446:PGF786456 OWJ786446:OWJ786456 OMN786446:OMN786456 OCR786446:OCR786456 NSV786446:NSV786456 NIZ786446:NIZ786456 MZD786446:MZD786456 MPH786446:MPH786456 MFL786446:MFL786456 LVP786446:LVP786456 LLT786446:LLT786456 LBX786446:LBX786456 KSB786446:KSB786456 KIF786446:KIF786456 JYJ786446:JYJ786456 JON786446:JON786456 JER786446:JER786456 IUV786446:IUV786456 IKZ786446:IKZ786456 IBD786446:IBD786456 HRH786446:HRH786456 HHL786446:HHL786456 GXP786446:GXP786456 GNT786446:GNT786456 GDX786446:GDX786456 FUB786446:FUB786456 FKF786446:FKF786456 FAJ786446:FAJ786456 EQN786446:EQN786456 EGR786446:EGR786456 DWV786446:DWV786456 DMZ786446:DMZ786456 DDD786446:DDD786456 CTH786446:CTH786456 CJL786446:CJL786456 BZP786446:BZP786456 BPT786446:BPT786456 BFX786446:BFX786456 AWB786446:AWB786456 AMF786446:AMF786456 ACJ786446:ACJ786456 SN786446:SN786456 IR786446:IR786456 WVD720910:WVD720920 WLH720910:WLH720920 WBL720910:WBL720920 VRP720910:VRP720920 VHT720910:VHT720920 UXX720910:UXX720920 UOB720910:UOB720920 UEF720910:UEF720920 TUJ720910:TUJ720920 TKN720910:TKN720920 TAR720910:TAR720920 SQV720910:SQV720920 SGZ720910:SGZ720920 RXD720910:RXD720920 RNH720910:RNH720920 RDL720910:RDL720920 QTP720910:QTP720920 QJT720910:QJT720920 PZX720910:PZX720920 PQB720910:PQB720920 PGF720910:PGF720920 OWJ720910:OWJ720920 OMN720910:OMN720920 OCR720910:OCR720920 NSV720910:NSV720920 NIZ720910:NIZ720920 MZD720910:MZD720920 MPH720910:MPH720920 MFL720910:MFL720920 LVP720910:LVP720920 LLT720910:LLT720920 LBX720910:LBX720920 KSB720910:KSB720920 KIF720910:KIF720920 JYJ720910:JYJ720920 JON720910:JON720920 JER720910:JER720920 IUV720910:IUV720920 IKZ720910:IKZ720920 IBD720910:IBD720920 HRH720910:HRH720920 HHL720910:HHL720920 GXP720910:GXP720920 GNT720910:GNT720920 GDX720910:GDX720920 FUB720910:FUB720920 FKF720910:FKF720920 FAJ720910:FAJ720920 EQN720910:EQN720920 EGR720910:EGR720920 DWV720910:DWV720920 DMZ720910:DMZ720920 DDD720910:DDD720920 CTH720910:CTH720920 CJL720910:CJL720920 BZP720910:BZP720920 BPT720910:BPT720920 BFX720910:BFX720920 AWB720910:AWB720920 AMF720910:AMF720920 ACJ720910:ACJ720920 SN720910:SN720920 IR720910:IR720920 WVD655374:WVD655384 WLH655374:WLH655384 WBL655374:WBL655384 VRP655374:VRP655384 VHT655374:VHT655384 UXX655374:UXX655384 UOB655374:UOB655384 UEF655374:UEF655384 TUJ655374:TUJ655384 TKN655374:TKN655384 TAR655374:TAR655384 SQV655374:SQV655384 SGZ655374:SGZ655384 RXD655374:RXD655384 RNH655374:RNH655384 RDL655374:RDL655384 QTP655374:QTP655384 QJT655374:QJT655384 PZX655374:PZX655384 PQB655374:PQB655384 PGF655374:PGF655384 OWJ655374:OWJ655384 OMN655374:OMN655384 OCR655374:OCR655384 NSV655374:NSV655384 NIZ655374:NIZ655384 MZD655374:MZD655384 MPH655374:MPH655384 MFL655374:MFL655384 LVP655374:LVP655384 LLT655374:LLT655384 LBX655374:LBX655384 KSB655374:KSB655384 KIF655374:KIF655384 JYJ655374:JYJ655384 JON655374:JON655384 JER655374:JER655384 IUV655374:IUV655384 IKZ655374:IKZ655384 IBD655374:IBD655384 HRH655374:HRH655384 HHL655374:HHL655384 GXP655374:GXP655384 GNT655374:GNT655384 GDX655374:GDX655384 FUB655374:FUB655384 FKF655374:FKF655384 FAJ655374:FAJ655384 EQN655374:EQN655384 EGR655374:EGR655384 DWV655374:DWV655384 DMZ655374:DMZ655384 DDD655374:DDD655384 CTH655374:CTH655384 CJL655374:CJL655384 BZP655374:BZP655384 BPT655374:BPT655384 BFX655374:BFX655384 AWB655374:AWB655384 AMF655374:AMF655384 ACJ655374:ACJ655384 SN655374:SN655384 IR655374:IR655384 WVD589838:WVD589848 WLH589838:WLH589848 WBL589838:WBL589848 VRP589838:VRP589848 VHT589838:VHT589848 UXX589838:UXX589848 UOB589838:UOB589848 UEF589838:UEF589848 TUJ589838:TUJ589848 TKN589838:TKN589848 TAR589838:TAR589848 SQV589838:SQV589848 SGZ589838:SGZ589848 RXD589838:RXD589848 RNH589838:RNH589848 RDL589838:RDL589848 QTP589838:QTP589848 QJT589838:QJT589848 PZX589838:PZX589848 PQB589838:PQB589848 PGF589838:PGF589848 OWJ589838:OWJ589848 OMN589838:OMN589848 OCR589838:OCR589848 NSV589838:NSV589848 NIZ589838:NIZ589848 MZD589838:MZD589848 MPH589838:MPH589848 MFL589838:MFL589848 LVP589838:LVP589848 LLT589838:LLT589848 LBX589838:LBX589848 KSB589838:KSB589848 KIF589838:KIF589848 JYJ589838:JYJ589848 JON589838:JON589848 JER589838:JER589848 IUV589838:IUV589848 IKZ589838:IKZ589848 IBD589838:IBD589848 HRH589838:HRH589848 HHL589838:HHL589848 GXP589838:GXP589848 GNT589838:GNT589848 GDX589838:GDX589848 FUB589838:FUB589848 FKF589838:FKF589848 FAJ589838:FAJ589848 EQN589838:EQN589848 EGR589838:EGR589848 DWV589838:DWV589848 DMZ589838:DMZ589848 DDD589838:DDD589848 CTH589838:CTH589848 CJL589838:CJL589848 BZP589838:BZP589848 BPT589838:BPT589848 BFX589838:BFX589848 AWB589838:AWB589848 AMF589838:AMF589848 ACJ589838:ACJ589848 SN589838:SN589848 IR589838:IR589848 WVD524302:WVD524312 WLH524302:WLH524312 WBL524302:WBL524312 VRP524302:VRP524312 VHT524302:VHT524312 UXX524302:UXX524312 UOB524302:UOB524312 UEF524302:UEF524312 TUJ524302:TUJ524312 TKN524302:TKN524312 TAR524302:TAR524312 SQV524302:SQV524312 SGZ524302:SGZ524312 RXD524302:RXD524312 RNH524302:RNH524312 RDL524302:RDL524312 QTP524302:QTP524312 QJT524302:QJT524312 PZX524302:PZX524312 PQB524302:PQB524312 PGF524302:PGF524312 OWJ524302:OWJ524312 OMN524302:OMN524312 OCR524302:OCR524312 NSV524302:NSV524312 NIZ524302:NIZ524312 MZD524302:MZD524312 MPH524302:MPH524312 MFL524302:MFL524312 LVP524302:LVP524312 LLT524302:LLT524312 LBX524302:LBX524312 KSB524302:KSB524312 KIF524302:KIF524312 JYJ524302:JYJ524312 JON524302:JON524312 JER524302:JER524312 IUV524302:IUV524312 IKZ524302:IKZ524312 IBD524302:IBD524312 HRH524302:HRH524312 HHL524302:HHL524312 GXP524302:GXP524312 GNT524302:GNT524312 GDX524302:GDX524312 FUB524302:FUB524312 FKF524302:FKF524312 FAJ524302:FAJ524312 EQN524302:EQN524312 EGR524302:EGR524312 DWV524302:DWV524312 DMZ524302:DMZ524312 DDD524302:DDD524312 CTH524302:CTH524312 CJL524302:CJL524312 BZP524302:BZP524312 BPT524302:BPT524312 BFX524302:BFX524312 AWB524302:AWB524312 AMF524302:AMF524312 ACJ524302:ACJ524312 SN524302:SN524312 IR524302:IR524312 WVD458766:WVD458776 WLH458766:WLH458776 WBL458766:WBL458776 VRP458766:VRP458776 VHT458766:VHT458776 UXX458766:UXX458776 UOB458766:UOB458776 UEF458766:UEF458776 TUJ458766:TUJ458776 TKN458766:TKN458776 TAR458766:TAR458776 SQV458766:SQV458776 SGZ458766:SGZ458776 RXD458766:RXD458776 RNH458766:RNH458776 RDL458766:RDL458776 QTP458766:QTP458776 QJT458766:QJT458776 PZX458766:PZX458776 PQB458766:PQB458776 PGF458766:PGF458776 OWJ458766:OWJ458776 OMN458766:OMN458776 OCR458766:OCR458776 NSV458766:NSV458776 NIZ458766:NIZ458776 MZD458766:MZD458776 MPH458766:MPH458776 MFL458766:MFL458776 LVP458766:LVP458776 LLT458766:LLT458776 LBX458766:LBX458776 KSB458766:KSB458776 KIF458766:KIF458776 JYJ458766:JYJ458776 JON458766:JON458776 JER458766:JER458776 IUV458766:IUV458776 IKZ458766:IKZ458776 IBD458766:IBD458776 HRH458766:HRH458776 HHL458766:HHL458776 GXP458766:GXP458776 GNT458766:GNT458776 GDX458766:GDX458776 FUB458766:FUB458776 FKF458766:FKF458776 FAJ458766:FAJ458776 EQN458766:EQN458776 EGR458766:EGR458776 DWV458766:DWV458776 DMZ458766:DMZ458776 DDD458766:DDD458776 CTH458766:CTH458776 CJL458766:CJL458776 BZP458766:BZP458776 BPT458766:BPT458776 BFX458766:BFX458776 AWB458766:AWB458776 AMF458766:AMF458776 ACJ458766:ACJ458776 SN458766:SN458776 IR458766:IR458776 WVD393230:WVD393240 WLH393230:WLH393240 WBL393230:WBL393240 VRP393230:VRP393240 VHT393230:VHT393240 UXX393230:UXX393240 UOB393230:UOB393240 UEF393230:UEF393240 TUJ393230:TUJ393240 TKN393230:TKN393240 TAR393230:TAR393240 SQV393230:SQV393240 SGZ393230:SGZ393240 RXD393230:RXD393240 RNH393230:RNH393240 RDL393230:RDL393240 QTP393230:QTP393240 QJT393230:QJT393240 PZX393230:PZX393240 PQB393230:PQB393240 PGF393230:PGF393240 OWJ393230:OWJ393240 OMN393230:OMN393240 OCR393230:OCR393240 NSV393230:NSV393240 NIZ393230:NIZ393240 MZD393230:MZD393240 MPH393230:MPH393240 MFL393230:MFL393240 LVP393230:LVP393240 LLT393230:LLT393240 LBX393230:LBX393240 KSB393230:KSB393240 KIF393230:KIF393240 JYJ393230:JYJ393240 JON393230:JON393240 JER393230:JER393240 IUV393230:IUV393240 IKZ393230:IKZ393240 IBD393230:IBD393240 HRH393230:HRH393240 HHL393230:HHL393240 GXP393230:GXP393240 GNT393230:GNT393240 GDX393230:GDX393240 FUB393230:FUB393240 FKF393230:FKF393240 FAJ393230:FAJ393240 EQN393230:EQN393240 EGR393230:EGR393240 DWV393230:DWV393240 DMZ393230:DMZ393240 DDD393230:DDD393240 CTH393230:CTH393240 CJL393230:CJL393240 BZP393230:BZP393240 BPT393230:BPT393240 BFX393230:BFX393240 AWB393230:AWB393240 AMF393230:AMF393240 ACJ393230:ACJ393240 SN393230:SN393240 IR393230:IR393240 WVD327694:WVD327704 WLH327694:WLH327704 WBL327694:WBL327704 VRP327694:VRP327704 VHT327694:VHT327704 UXX327694:UXX327704 UOB327694:UOB327704 UEF327694:UEF327704 TUJ327694:TUJ327704 TKN327694:TKN327704 TAR327694:TAR327704 SQV327694:SQV327704 SGZ327694:SGZ327704 RXD327694:RXD327704 RNH327694:RNH327704 RDL327694:RDL327704 QTP327694:QTP327704 QJT327694:QJT327704 PZX327694:PZX327704 PQB327694:PQB327704 PGF327694:PGF327704 OWJ327694:OWJ327704 OMN327694:OMN327704 OCR327694:OCR327704 NSV327694:NSV327704 NIZ327694:NIZ327704 MZD327694:MZD327704 MPH327694:MPH327704 MFL327694:MFL327704 LVP327694:LVP327704 LLT327694:LLT327704 LBX327694:LBX327704 KSB327694:KSB327704 KIF327694:KIF327704 JYJ327694:JYJ327704 JON327694:JON327704 JER327694:JER327704 IUV327694:IUV327704 IKZ327694:IKZ327704 IBD327694:IBD327704 HRH327694:HRH327704 HHL327694:HHL327704 GXP327694:GXP327704 GNT327694:GNT327704 GDX327694:GDX327704 FUB327694:FUB327704 FKF327694:FKF327704 FAJ327694:FAJ327704 EQN327694:EQN327704 EGR327694:EGR327704 DWV327694:DWV327704 DMZ327694:DMZ327704 DDD327694:DDD327704 CTH327694:CTH327704 CJL327694:CJL327704 BZP327694:BZP327704 BPT327694:BPT327704 BFX327694:BFX327704 AWB327694:AWB327704 AMF327694:AMF327704 ACJ327694:ACJ327704 SN327694:SN327704 IR327694:IR327704 WVD262158:WVD262168 WLH262158:WLH262168 WBL262158:WBL262168 VRP262158:VRP262168 VHT262158:VHT262168 UXX262158:UXX262168 UOB262158:UOB262168 UEF262158:UEF262168 TUJ262158:TUJ262168 TKN262158:TKN262168 TAR262158:TAR262168 SQV262158:SQV262168 SGZ262158:SGZ262168 RXD262158:RXD262168 RNH262158:RNH262168 RDL262158:RDL262168 QTP262158:QTP262168 QJT262158:QJT262168 PZX262158:PZX262168 PQB262158:PQB262168 PGF262158:PGF262168 OWJ262158:OWJ262168 OMN262158:OMN262168 OCR262158:OCR262168 NSV262158:NSV262168 NIZ262158:NIZ262168 MZD262158:MZD262168 MPH262158:MPH262168 MFL262158:MFL262168 LVP262158:LVP262168 LLT262158:LLT262168 LBX262158:LBX262168 KSB262158:KSB262168 KIF262158:KIF262168 JYJ262158:JYJ262168 JON262158:JON262168 JER262158:JER262168 IUV262158:IUV262168 IKZ262158:IKZ262168 IBD262158:IBD262168 HRH262158:HRH262168 HHL262158:HHL262168 GXP262158:GXP262168 GNT262158:GNT262168 GDX262158:GDX262168 FUB262158:FUB262168 FKF262158:FKF262168 FAJ262158:FAJ262168 EQN262158:EQN262168 EGR262158:EGR262168 DWV262158:DWV262168 DMZ262158:DMZ262168 DDD262158:DDD262168 CTH262158:CTH262168 CJL262158:CJL262168 BZP262158:BZP262168 BPT262158:BPT262168 BFX262158:BFX262168 AWB262158:AWB262168 AMF262158:AMF262168 ACJ262158:ACJ262168 SN262158:SN262168 IR262158:IR262168 WVD196622:WVD196632 WLH196622:WLH196632 WBL196622:WBL196632 VRP196622:VRP196632 VHT196622:VHT196632 UXX196622:UXX196632 UOB196622:UOB196632 UEF196622:UEF196632 TUJ196622:TUJ196632 TKN196622:TKN196632 TAR196622:TAR196632 SQV196622:SQV196632 SGZ196622:SGZ196632 RXD196622:RXD196632 RNH196622:RNH196632 RDL196622:RDL196632 QTP196622:QTP196632 QJT196622:QJT196632 PZX196622:PZX196632 PQB196622:PQB196632 PGF196622:PGF196632 OWJ196622:OWJ196632 OMN196622:OMN196632 OCR196622:OCR196632 NSV196622:NSV196632 NIZ196622:NIZ196632 MZD196622:MZD196632 MPH196622:MPH196632 MFL196622:MFL196632 LVP196622:LVP196632 LLT196622:LLT196632 LBX196622:LBX196632 KSB196622:KSB196632 KIF196622:KIF196632 JYJ196622:JYJ196632 JON196622:JON196632 JER196622:JER196632 IUV196622:IUV196632 IKZ196622:IKZ196632 IBD196622:IBD196632 HRH196622:HRH196632 HHL196622:HHL196632 GXP196622:GXP196632 GNT196622:GNT196632 GDX196622:GDX196632 FUB196622:FUB196632 FKF196622:FKF196632 FAJ196622:FAJ196632 EQN196622:EQN196632 EGR196622:EGR196632 DWV196622:DWV196632 DMZ196622:DMZ196632 DDD196622:DDD196632 CTH196622:CTH196632 CJL196622:CJL196632 BZP196622:BZP196632 BPT196622:BPT196632 BFX196622:BFX196632 AWB196622:AWB196632 AMF196622:AMF196632 ACJ196622:ACJ196632 SN196622:SN196632 IR196622:IR196632 WVD131086:WVD131096 WLH131086:WLH131096 WBL131086:WBL131096 VRP131086:VRP131096 VHT131086:VHT131096 UXX131086:UXX131096 UOB131086:UOB131096 UEF131086:UEF131096 TUJ131086:TUJ131096 TKN131086:TKN131096 TAR131086:TAR131096 SQV131086:SQV131096 SGZ131086:SGZ131096 RXD131086:RXD131096 RNH131086:RNH131096 RDL131086:RDL131096 QTP131086:QTP131096 QJT131086:QJT131096 PZX131086:PZX131096 PQB131086:PQB131096 PGF131086:PGF131096 OWJ131086:OWJ131096 OMN131086:OMN131096 OCR131086:OCR131096 NSV131086:NSV131096 NIZ131086:NIZ131096 MZD131086:MZD131096 MPH131086:MPH131096 MFL131086:MFL131096 LVP131086:LVP131096 LLT131086:LLT131096 LBX131086:LBX131096 KSB131086:KSB131096 KIF131086:KIF131096 JYJ131086:JYJ131096 JON131086:JON131096 JER131086:JER131096 IUV131086:IUV131096 IKZ131086:IKZ131096 IBD131086:IBD131096 HRH131086:HRH131096 HHL131086:HHL131096 GXP131086:GXP131096 GNT131086:GNT131096 GDX131086:GDX131096 FUB131086:FUB131096 FKF131086:FKF131096 FAJ131086:FAJ131096 EQN131086:EQN131096 EGR131086:EGR131096 DWV131086:DWV131096 DMZ131086:DMZ131096 DDD131086:DDD131096 CTH131086:CTH131096 CJL131086:CJL131096 BZP131086:BZP131096 BPT131086:BPT131096 BFX131086:BFX131096 AWB131086:AWB131096 AMF131086:AMF131096 ACJ131086:ACJ131096 SN131086:SN131096 IR131086:IR131096 WVD65550:WVD65560 WLH65550:WLH65560 WBL65550:WBL65560 VRP65550:VRP65560 VHT65550:VHT65560 UXX65550:UXX65560 UOB65550:UOB65560 UEF65550:UEF65560 TUJ65550:TUJ65560 TKN65550:TKN65560 TAR65550:TAR65560 SQV65550:SQV65560 SGZ65550:SGZ65560 RXD65550:RXD65560 RNH65550:RNH65560 RDL65550:RDL65560 QTP65550:QTP65560 QJT65550:QJT65560 PZX65550:PZX65560 PQB65550:PQB65560 PGF65550:PGF65560 OWJ65550:OWJ65560 OMN65550:OMN65560 OCR65550:OCR65560 NSV65550:NSV65560 NIZ65550:NIZ65560 MZD65550:MZD65560 MPH65550:MPH65560 MFL65550:MFL65560 LVP65550:LVP65560 LLT65550:LLT65560 LBX65550:LBX65560 KSB65550:KSB65560 KIF65550:KIF65560 JYJ65550:JYJ65560 JON65550:JON65560 JER65550:JER65560 IUV65550:IUV65560 IKZ65550:IKZ65560 IBD65550:IBD65560 HRH65550:HRH65560 HHL65550:HHL65560 GXP65550:GXP65560 GNT65550:GNT65560 GDX65550:GDX65560 FUB65550:FUB65560 FKF65550:FKF65560 FAJ65550:FAJ65560 EQN65550:EQN65560 EGR65550:EGR65560 DWV65550:DWV65560 DMZ65550:DMZ65560 DDD65550:DDD65560 CTH65550:CTH65560 CJL65550:CJL65560 BZP65550:BZP65560 BPT65550:BPT65560 BFX65550:BFX65560 AWB65550:AWB65560 AMF65550:AMF65560 ACJ65550:ACJ65560 SN65550:SN65560 IR65550:IR65560 WVD14:WVD24 WLH14:WLH24 WBL14:WBL24 VRP14:VRP24 VHT14:VHT24 UXX14:UXX24 UOB14:UOB24 UEF14:UEF24 TUJ14:TUJ24 TKN14:TKN24 TAR14:TAR24 SQV14:SQV24 SGZ14:SGZ24 RXD14:RXD24 RNH14:RNH24 RDL14:RDL24 QTP14:QTP24 QJT14:QJT24 PZX14:PZX24 PQB14:PQB24 PGF14:PGF24 OWJ14:OWJ24 OMN14:OMN24 OCR14:OCR24 NSV14:NSV24 NIZ14:NIZ24 MZD14:MZD24 MPH14:MPH24 MFL14:MFL24 LVP14:LVP24 LLT14:LLT24 LBX14:LBX24 KSB14:KSB24 KIF14:KIF24 JYJ14:JYJ24 JON14:JON24 JER14:JER24 IUV14:IUV24 IKZ14:IKZ24 IBD14:IBD24 HRH14:HRH24 HHL14:HHL24 GXP14:GXP24 GNT14:GNT24 GDX14:GDX24 FUB14:FUB24 FKF14:FKF24 FAJ14:FAJ24 EQN14:EQN24 EGR14:EGR24 DWV14:DWV24 DMZ14:DMZ24 DDD14:DDD24 CTH14:CTH24 CJL14:CJL24 BZP14:BZP24 BPT14:BPT24 BFX14:BFX24 AWB14:AWB24 AMF14:AMF24 ACJ14:ACJ24 SN14:SN24 IR14:IR24">
      <formula1>IF($F14&lt;10,$AC$2:$AC$3,$AC$3:$AC$3)</formula1>
    </dataValidation>
    <dataValidation type="list" allowBlank="1" showInputMessage="1" showErrorMessage="1" sqref="O14:O513">
      <formula1>IF(OR($D14="no",$L14=$AC$4),$AC$4,$AC$2:$AC$3)</formula1>
    </dataValidation>
    <dataValidation type="list" showInputMessage="1" showErrorMessage="1" sqref="L14:L513">
      <formula1>IF($D14="no",$AC$4,$AC$2:$AC$4)</formula1>
    </dataValidation>
    <dataValidation type="list" allowBlank="1" showInputMessage="1" showErrorMessage="1" sqref="Y983054:Y983064 Y65550:Y65560 Y131086:Y131096 Y196622:Y196632 Y262158:Y262168 Y327694:Y327704 Y393230:Y393240 Y458766:Y458776 Y524302:Y524312 Y589838:Y589848 Y655374:Y655384 Y720910:Y720920 Y786446:Y786456 Y851982:Y851992 Y917518:Y917528">
      <formula1>IF(W65550=1,$AH$2:$AH$8,$AH$9)</formula1>
    </dataValidation>
  </dataValidations>
  <pageMargins left="0.7" right="0.7" top="0.75" bottom="0.75" header="0.3" footer="0.3"/>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C42"/>
  <sheetViews>
    <sheetView showGridLines="0" zoomScale="90" zoomScaleNormal="90" workbookViewId="0">
      <selection activeCell="P8" sqref="P8"/>
    </sheetView>
  </sheetViews>
  <sheetFormatPr defaultColWidth="9.140625" defaultRowHeight="0" customHeight="1" zeroHeight="1"/>
  <cols>
    <col min="1" max="1" width="3.140625" style="20" customWidth="1"/>
    <col min="2" max="2" width="8.28515625" style="20" customWidth="1"/>
    <col min="3" max="3" width="11.28515625" style="19" customWidth="1"/>
    <col min="4" max="5" width="17.7109375" style="20" customWidth="1"/>
    <col min="6" max="6" width="10.28515625" style="20" bestFit="1" customWidth="1"/>
    <col min="7" max="24" width="9.140625" style="20" customWidth="1"/>
    <col min="25" max="25" width="10.140625" style="20" customWidth="1"/>
    <col min="26" max="26" width="10.42578125" style="20" bestFit="1" customWidth="1"/>
    <col min="27" max="36" width="9.140625" style="20" customWidth="1"/>
    <col min="37" max="16384" width="9.140625" style="20"/>
  </cols>
  <sheetData>
    <row r="1" spans="2:29" ht="18.95" customHeight="1">
      <c r="I1" s="180" t="s">
        <v>34</v>
      </c>
      <c r="J1" s="180"/>
      <c r="K1" s="180"/>
      <c r="L1" s="180"/>
      <c r="M1" s="180"/>
      <c r="N1" s="74"/>
      <c r="O1" s="74"/>
      <c r="P1" s="74"/>
      <c r="Q1" s="74"/>
      <c r="R1" s="74"/>
      <c r="S1" s="74"/>
      <c r="T1" s="74"/>
      <c r="U1" s="74"/>
      <c r="V1" s="74"/>
      <c r="W1" s="74"/>
      <c r="X1" s="74"/>
      <c r="Y1" s="74"/>
      <c r="Z1" s="74"/>
    </row>
    <row r="2" spans="2:29" ht="27" customHeight="1">
      <c r="C2" s="20"/>
      <c r="I2" s="181" t="s">
        <v>65</v>
      </c>
      <c r="J2" s="181"/>
      <c r="K2" s="181"/>
      <c r="L2" s="181"/>
      <c r="M2" s="181"/>
      <c r="Z2" s="73"/>
    </row>
    <row r="3" spans="2:29" ht="18.95" customHeight="1">
      <c r="C3" s="20"/>
      <c r="M3" s="110" t="s">
        <v>20</v>
      </c>
    </row>
    <row r="4" spans="2:29" ht="18.95" customHeight="1">
      <c r="B4" s="21"/>
      <c r="D4" s="19"/>
      <c r="E4" s="19"/>
      <c r="F4" s="22" t="s">
        <v>19</v>
      </c>
      <c r="J4" s="185" t="str">
        <f>SCR_Def_List!F2</f>
        <v>Exposures type 2, excluding those which has been due for more than 3 months</v>
      </c>
      <c r="K4" s="186"/>
      <c r="L4" s="187"/>
    </row>
    <row r="5" spans="2:29" ht="18.95" customHeight="1">
      <c r="B5" s="191" t="s">
        <v>31</v>
      </c>
      <c r="C5" s="192"/>
      <c r="D5" s="192"/>
      <c r="E5" s="193"/>
      <c r="F5" s="23">
        <f t="array" ref="F5">MMULT(TRANSPOSE(D18:D37),MMULT(F18:Y37,D18:D37))+SUMPRODUCT(E18:E37*Z18:Z37)</f>
        <v>63664.367110606741</v>
      </c>
      <c r="G5" s="194" t="s">
        <v>64</v>
      </c>
      <c r="H5" s="181"/>
      <c r="J5" s="188"/>
      <c r="K5" s="189"/>
      <c r="L5" s="190"/>
      <c r="M5" s="49">
        <f>SCR_Def_List!J3</f>
        <v>67.5</v>
      </c>
    </row>
    <row r="6" spans="2:29" ht="18.95" customHeight="1">
      <c r="B6" s="195" t="s">
        <v>21</v>
      </c>
      <c r="C6" s="196"/>
      <c r="D6" s="196"/>
      <c r="E6" s="197"/>
      <c r="F6" s="23">
        <f>F5^0.5</f>
        <v>252.31798808370112</v>
      </c>
      <c r="G6" s="194"/>
      <c r="H6" s="181"/>
      <c r="J6" s="185" t="str">
        <f>SCR_Def_List!F4</f>
        <v>Exposures type 2 which have been due for more than 3 months</v>
      </c>
      <c r="K6" s="186"/>
      <c r="L6" s="187"/>
    </row>
    <row r="7" spans="2:29" ht="18.95" customHeight="1" thickBot="1">
      <c r="B7" s="195" t="s">
        <v>22</v>
      </c>
      <c r="C7" s="196"/>
      <c r="D7" s="196"/>
      <c r="E7" s="197"/>
      <c r="F7" s="54">
        <f>IF(AND(F6&gt;7.05%*D38,F6&lt;20%*D38),5,IF(F6&lt;=7.05%*D38,3,0))</f>
        <v>3</v>
      </c>
      <c r="G7" s="194"/>
      <c r="H7" s="181"/>
      <c r="J7" s="198"/>
      <c r="K7" s="199"/>
      <c r="L7" s="200"/>
      <c r="M7" s="111">
        <f>SCR_Def_List!J5</f>
        <v>2920.5</v>
      </c>
    </row>
    <row r="8" spans="2:29" ht="18.95" customHeight="1" thickBot="1">
      <c r="B8" s="201" t="s">
        <v>32</v>
      </c>
      <c r="C8" s="202"/>
      <c r="D8" s="202"/>
      <c r="E8" s="203"/>
      <c r="F8" s="55">
        <f>IF(F7=0,D38,F7*F6)</f>
        <v>756.95396425110334</v>
      </c>
      <c r="J8" s="201" t="str">
        <f>SCR_Def_List!G6</f>
        <v>SCR_type2_exposures</v>
      </c>
      <c r="K8" s="202"/>
      <c r="L8" s="203"/>
      <c r="M8" s="112">
        <f>SCR_Def_List!J6</f>
        <v>2988</v>
      </c>
    </row>
    <row r="9" spans="2:29" ht="13.5" thickBot="1">
      <c r="C9" s="20"/>
      <c r="AA9" s="53"/>
      <c r="AB9" s="53"/>
      <c r="AC9" s="53"/>
    </row>
    <row r="10" spans="2:29" ht="16.5" thickBot="1">
      <c r="C10" s="20"/>
      <c r="D10" s="204" t="s">
        <v>33</v>
      </c>
      <c r="E10" s="205"/>
      <c r="F10" s="47">
        <f>SQRT(F8^2 + (M5+M7)^2+1.5*F8*(M5+M7))</f>
        <v>3590.7925269735238</v>
      </c>
    </row>
    <row r="11" spans="2:29" ht="18.95" customHeight="1">
      <c r="B11" s="19"/>
      <c r="D11" s="19"/>
      <c r="H11" s="156" t="s">
        <v>1</v>
      </c>
      <c r="I11" s="158"/>
      <c r="J11" s="24">
        <f>IF(D38=0,"",+F8/D38)</f>
        <v>0.1655050647741611</v>
      </c>
    </row>
    <row r="12" spans="2:29" ht="18.95" customHeight="1" thickBot="1"/>
    <row r="13" spans="2:29" ht="18.95" customHeight="1" thickBot="1">
      <c r="B13" s="25" t="s">
        <v>2</v>
      </c>
      <c r="C13" s="26">
        <v>0.25</v>
      </c>
    </row>
    <row r="14" spans="2:29" ht="18.95" customHeight="1">
      <c r="D14" s="27" t="s">
        <v>23</v>
      </c>
      <c r="E14" s="27" t="s">
        <v>23</v>
      </c>
      <c r="Z14" s="27" t="s">
        <v>25</v>
      </c>
    </row>
    <row r="15" spans="2:29" ht="18.95" customHeight="1">
      <c r="D15" s="28" t="s">
        <v>9</v>
      </c>
      <c r="E15" s="28" t="s">
        <v>10</v>
      </c>
      <c r="F15" s="206" t="s">
        <v>24</v>
      </c>
      <c r="G15" s="206"/>
      <c r="H15" s="206"/>
      <c r="I15" s="206"/>
      <c r="J15" s="206"/>
      <c r="K15" s="206"/>
      <c r="L15" s="206"/>
      <c r="M15" s="206"/>
      <c r="N15" s="206"/>
      <c r="O15" s="206"/>
      <c r="P15" s="206"/>
      <c r="Q15" s="206"/>
      <c r="R15" s="206"/>
      <c r="S15" s="206"/>
      <c r="T15" s="206"/>
      <c r="U15" s="206"/>
      <c r="V15" s="206"/>
      <c r="W15" s="206"/>
      <c r="X15" s="206"/>
      <c r="Y15" s="206"/>
      <c r="Z15" s="28" t="s">
        <v>10</v>
      </c>
    </row>
    <row r="16" spans="2:29" ht="18.95" customHeight="1">
      <c r="B16" s="29"/>
      <c r="C16" s="30"/>
      <c r="D16" s="29"/>
      <c r="E16" s="29"/>
      <c r="F16" s="182" t="s">
        <v>3</v>
      </c>
      <c r="G16" s="182"/>
      <c r="H16" s="182"/>
      <c r="I16" s="182"/>
      <c r="J16" s="182"/>
      <c r="K16" s="182"/>
      <c r="L16" s="182"/>
      <c r="M16" s="183"/>
      <c r="N16" s="183"/>
      <c r="O16" s="183"/>
      <c r="P16" s="183"/>
      <c r="Q16" s="183"/>
      <c r="R16" s="183"/>
      <c r="S16" s="183"/>
      <c r="T16" s="183"/>
      <c r="U16" s="183"/>
      <c r="V16" s="183"/>
      <c r="W16" s="183"/>
      <c r="X16" s="183"/>
      <c r="Y16" s="184"/>
      <c r="Z16" s="31"/>
    </row>
    <row r="17" spans="2:26" ht="18.95" customHeight="1">
      <c r="B17" s="32"/>
      <c r="C17" s="33"/>
      <c r="D17" s="34" t="s">
        <v>4</v>
      </c>
      <c r="E17" s="34" t="s">
        <v>5</v>
      </c>
      <c r="F17" s="35">
        <f>+C18</f>
        <v>1.0000000000000002E-4</v>
      </c>
      <c r="G17" s="35">
        <f>+C19</f>
        <v>5.0000000000000001E-4</v>
      </c>
      <c r="H17" s="35">
        <f>+C20</f>
        <v>7.0875420875420871E-4</v>
      </c>
      <c r="I17" s="35">
        <f>+C21</f>
        <v>2.3999999999999998E-3</v>
      </c>
      <c r="J17" s="35">
        <f>+C22</f>
        <v>3.759090909090909E-3</v>
      </c>
      <c r="K17" s="35">
        <f>+C23</f>
        <v>5.0000000000000001E-3</v>
      </c>
      <c r="L17" s="35">
        <f>+C24</f>
        <v>1.2E-2</v>
      </c>
      <c r="M17" s="122">
        <f>C25</f>
        <v>1.2447038277078997E-2</v>
      </c>
      <c r="N17" s="122">
        <f>C26</f>
        <v>4.1750000000000002E-2</v>
      </c>
      <c r="O17" s="122" t="str">
        <f>C27</f>
        <v/>
      </c>
      <c r="P17" s="122" t="str">
        <f>C28</f>
        <v/>
      </c>
      <c r="Q17" s="122" t="str">
        <f>C29</f>
        <v/>
      </c>
      <c r="R17" s="122" t="str">
        <f>C30</f>
        <v/>
      </c>
      <c r="S17" s="122" t="str">
        <f>C31</f>
        <v/>
      </c>
      <c r="T17" s="122" t="str">
        <f>C32</f>
        <v/>
      </c>
      <c r="U17" s="122" t="str">
        <f>C33</f>
        <v/>
      </c>
      <c r="V17" s="122" t="str">
        <f>C34</f>
        <v/>
      </c>
      <c r="W17" s="122" t="str">
        <f>C35</f>
        <v/>
      </c>
      <c r="X17" s="122" t="str">
        <f>C36</f>
        <v/>
      </c>
      <c r="Y17" s="36" t="str">
        <f>C37</f>
        <v/>
      </c>
      <c r="Z17" s="34" t="s">
        <v>6</v>
      </c>
    </row>
    <row r="18" spans="2:26" ht="18.95" customHeight="1">
      <c r="B18" s="37">
        <v>1</v>
      </c>
      <c r="C18" s="38">
        <f>SCR_Def_List!AJ15</f>
        <v>1.0000000000000002E-4</v>
      </c>
      <c r="D18" s="39">
        <f>SUMIF(SCR_Def_List!$Z$14:$Z$513,$C18,SCR_Def_List!$R$14:$R$513)</f>
        <v>450</v>
      </c>
      <c r="E18" s="39">
        <f>SUMIF(SCR_Def_List!$Z$14:$Z$513,$C18,SCR_Def_List!$S$14:$S$513)</f>
        <v>202500</v>
      </c>
      <c r="F18" s="40">
        <f>IF(OR($C18="",F$17=""),0,($C18*(1-$C18)*F$17*(1-F$17))/((1+$C$13)*($C18+F$17)-$C18*F$17))</f>
        <v>3.9993600144005768E-5</v>
      </c>
      <c r="G18" s="40">
        <f t="shared" ref="G18:Y33" si="0">IF(OR($C18="",G$17=""),0,($C18*(1-$C18)*G$17*(1-G$17))/((1+$C$13)*($C18+G$17)-$C18*G$17))</f>
        <v>6.6631112074138293E-5</v>
      </c>
      <c r="H18" s="40">
        <f t="shared" si="0"/>
        <v>7.0056459298256676E-5</v>
      </c>
      <c r="I18" s="40">
        <f t="shared" si="0"/>
        <v>7.6613902379702787E-5</v>
      </c>
      <c r="J18" s="40">
        <f t="shared" si="0"/>
        <v>7.7632324582089957E-5</v>
      </c>
      <c r="K18" s="40">
        <f t="shared" si="0"/>
        <v>7.8037532355478857E-5</v>
      </c>
      <c r="L18" s="40">
        <f t="shared" si="0"/>
        <v>7.8385157169494449E-5</v>
      </c>
      <c r="M18" s="123">
        <f t="shared" si="0"/>
        <v>7.8372954917215709E-5</v>
      </c>
      <c r="N18" s="123">
        <f t="shared" si="0"/>
        <v>7.6475277704361611E-5</v>
      </c>
      <c r="O18" s="123">
        <f t="shared" si="0"/>
        <v>0</v>
      </c>
      <c r="P18" s="123">
        <f t="shared" si="0"/>
        <v>0</v>
      </c>
      <c r="Q18" s="123">
        <f t="shared" si="0"/>
        <v>0</v>
      </c>
      <c r="R18" s="123">
        <f t="shared" si="0"/>
        <v>0</v>
      </c>
      <c r="S18" s="123">
        <f t="shared" si="0"/>
        <v>0</v>
      </c>
      <c r="T18" s="123">
        <f t="shared" si="0"/>
        <v>0</v>
      </c>
      <c r="U18" s="123">
        <f t="shared" si="0"/>
        <v>0</v>
      </c>
      <c r="V18" s="123">
        <f t="shared" si="0"/>
        <v>0</v>
      </c>
      <c r="W18" s="123">
        <f t="shared" si="0"/>
        <v>0</v>
      </c>
      <c r="X18" s="123">
        <f t="shared" si="0"/>
        <v>0</v>
      </c>
      <c r="Y18" s="41">
        <f t="shared" si="0"/>
        <v>0</v>
      </c>
      <c r="Z18" s="41">
        <f>IF(C18="",0,((1+2*$C$13)*C18*(1-C18))/(2+2*$C$13-C18))</f>
        <v>5.9996399855994255E-5</v>
      </c>
    </row>
    <row r="19" spans="2:26" ht="18.95" customHeight="1">
      <c r="B19" s="37">
        <f>B18+1</f>
        <v>2</v>
      </c>
      <c r="C19" s="38">
        <f>SCR_Def_List!AJ16</f>
        <v>5.0000000000000001E-4</v>
      </c>
      <c r="D19" s="39">
        <f>SUMIF(SCR_Def_List!$Z$14:$Z$513,$C19,SCR_Def_List!$R$14:$R$513)</f>
        <v>36</v>
      </c>
      <c r="E19" s="39">
        <f>SUMIF(SCR_Def_List!$Z$14:$Z$513,$C19,SCR_Def_List!$S$14:$S$513)</f>
        <v>1296</v>
      </c>
      <c r="F19" s="40">
        <f t="shared" ref="F19:Y34" si="1">IF(OR($C19="",F$17=""),0,($C19*(1-$C19)*F$17*(1-F$17))/((1+$C$13)*($C19+F$17)-$C19*F$17))</f>
        <v>6.6631112074138306E-5</v>
      </c>
      <c r="G19" s="40">
        <f t="shared" si="0"/>
        <v>1.9984001800360076E-4</v>
      </c>
      <c r="H19" s="40">
        <f t="shared" si="0"/>
        <v>2.3431192701512475E-4</v>
      </c>
      <c r="I19" s="40">
        <f t="shared" si="0"/>
        <v>3.3018418235001938E-4</v>
      </c>
      <c r="J19" s="40">
        <f t="shared" si="0"/>
        <v>3.5166280099837725E-4</v>
      </c>
      <c r="K19" s="40">
        <f t="shared" si="0"/>
        <v>3.6176882502728276E-4</v>
      </c>
      <c r="L19" s="40">
        <f t="shared" si="0"/>
        <v>3.7934797362187088E-4</v>
      </c>
      <c r="M19" s="123">
        <f t="shared" si="0"/>
        <v>3.7972205263757294E-4</v>
      </c>
      <c r="N19" s="123">
        <f t="shared" si="0"/>
        <v>3.7872422028352036E-4</v>
      </c>
      <c r="O19" s="123">
        <f t="shared" si="0"/>
        <v>0</v>
      </c>
      <c r="P19" s="123">
        <f t="shared" si="0"/>
        <v>0</v>
      </c>
      <c r="Q19" s="123">
        <f t="shared" si="0"/>
        <v>0</v>
      </c>
      <c r="R19" s="123">
        <f t="shared" si="0"/>
        <v>0</v>
      </c>
      <c r="S19" s="123">
        <f t="shared" si="0"/>
        <v>0</v>
      </c>
      <c r="T19" s="123">
        <f t="shared" si="0"/>
        <v>0</v>
      </c>
      <c r="U19" s="123">
        <f t="shared" si="0"/>
        <v>0</v>
      </c>
      <c r="V19" s="123">
        <f t="shared" si="0"/>
        <v>0</v>
      </c>
      <c r="W19" s="123">
        <f t="shared" si="0"/>
        <v>0</v>
      </c>
      <c r="X19" s="123">
        <f t="shared" si="0"/>
        <v>0</v>
      </c>
      <c r="Y19" s="41">
        <f t="shared" si="0"/>
        <v>0</v>
      </c>
      <c r="Z19" s="41">
        <f t="shared" ref="Z19:Z37" si="2">IF(C19="",0,((1+2*$C$13)*C19*(1-C19))/(2+2*$C$13-C19))</f>
        <v>2.9990998199639935E-4</v>
      </c>
    </row>
    <row r="20" spans="2:26" ht="18.95" customHeight="1">
      <c r="B20" s="37">
        <f t="shared" ref="B20:B37" si="3">B19+1</f>
        <v>3</v>
      </c>
      <c r="C20" s="38">
        <f>SCR_Def_List!AJ17</f>
        <v>7.0875420875420871E-4</v>
      </c>
      <c r="D20" s="39">
        <f>SUMIF(SCR_Def_List!$Z$14:$Z$513,$C20,SCR_Def_List!$R$14:$R$513)</f>
        <v>742.5</v>
      </c>
      <c r="E20" s="39">
        <f>SUMIF(SCR_Def_List!$Z$14:$Z$513,$C20,SCR_Def_List!$S$14:$S$513)</f>
        <v>551306.25</v>
      </c>
      <c r="F20" s="40">
        <f t="shared" si="1"/>
        <v>7.0056459298256662E-5</v>
      </c>
      <c r="G20" s="40">
        <f t="shared" si="0"/>
        <v>2.3431192701512475E-4</v>
      </c>
      <c r="H20" s="40">
        <f t="shared" si="0"/>
        <v>2.8318024196639143E-4</v>
      </c>
      <c r="I20" s="40">
        <f t="shared" si="0"/>
        <v>4.3656525028786821E-4</v>
      </c>
      <c r="J20" s="40">
        <f t="shared" si="0"/>
        <v>4.7515362186193816E-4</v>
      </c>
      <c r="K20" s="40">
        <f t="shared" si="0"/>
        <v>4.9402074802788992E-4</v>
      </c>
      <c r="L20" s="40">
        <f t="shared" si="0"/>
        <v>5.2886582820682224E-4</v>
      </c>
      <c r="M20" s="123">
        <f t="shared" si="0"/>
        <v>5.2968804342924398E-4</v>
      </c>
      <c r="N20" s="123">
        <f t="shared" si="0"/>
        <v>5.341804437720137E-4</v>
      </c>
      <c r="O20" s="123">
        <f t="shared" si="0"/>
        <v>0</v>
      </c>
      <c r="P20" s="123">
        <f t="shared" si="0"/>
        <v>0</v>
      </c>
      <c r="Q20" s="123">
        <f t="shared" si="0"/>
        <v>0</v>
      </c>
      <c r="R20" s="123">
        <f t="shared" si="0"/>
        <v>0</v>
      </c>
      <c r="S20" s="123">
        <f t="shared" si="0"/>
        <v>0</v>
      </c>
      <c r="T20" s="123">
        <f t="shared" si="0"/>
        <v>0</v>
      </c>
      <c r="U20" s="123">
        <f t="shared" si="0"/>
        <v>0</v>
      </c>
      <c r="V20" s="123">
        <f t="shared" si="0"/>
        <v>0</v>
      </c>
      <c r="W20" s="123">
        <f t="shared" si="0"/>
        <v>0</v>
      </c>
      <c r="X20" s="123">
        <f t="shared" si="0"/>
        <v>0</v>
      </c>
      <c r="Y20" s="41">
        <f t="shared" si="0"/>
        <v>0</v>
      </c>
      <c r="Z20" s="41">
        <f t="shared" si="2"/>
        <v>4.2507163425939046E-4</v>
      </c>
    </row>
    <row r="21" spans="2:26" ht="18.95" customHeight="1">
      <c r="B21" s="37">
        <f t="shared" si="3"/>
        <v>4</v>
      </c>
      <c r="C21" s="38">
        <f>SCR_Def_List!AJ18</f>
        <v>2.3999999999999998E-3</v>
      </c>
      <c r="D21" s="39">
        <f>SUMIF(SCR_Def_List!$Z$14:$Z$513,$C21,SCR_Def_List!$R$14:$R$513)</f>
        <v>340</v>
      </c>
      <c r="E21" s="39">
        <f>SUMIF(SCR_Def_List!$Z$14:$Z$513,$C21,SCR_Def_List!$S$14:$S$513)</f>
        <v>115600</v>
      </c>
      <c r="F21" s="40">
        <f t="shared" si="1"/>
        <v>7.6613902379702773E-5</v>
      </c>
      <c r="G21" s="40">
        <f t="shared" si="0"/>
        <v>3.3018418235001933E-4</v>
      </c>
      <c r="H21" s="40">
        <f t="shared" si="0"/>
        <v>4.3656525028786815E-4</v>
      </c>
      <c r="I21" s="40">
        <f t="shared" si="0"/>
        <v>9.5631559256886595E-4</v>
      </c>
      <c r="J21" s="40">
        <f t="shared" si="0"/>
        <v>1.1659971152429211E-3</v>
      </c>
      <c r="K21" s="40">
        <f t="shared" si="0"/>
        <v>1.2893855812946521E-3</v>
      </c>
      <c r="L21" s="40">
        <f t="shared" si="0"/>
        <v>1.5795333333333333E-3</v>
      </c>
      <c r="M21" s="123">
        <f t="shared" si="0"/>
        <v>1.5883414908305128E-3</v>
      </c>
      <c r="N21" s="123">
        <f t="shared" si="0"/>
        <v>1.7388074935602215E-3</v>
      </c>
      <c r="O21" s="123">
        <f t="shared" si="0"/>
        <v>0</v>
      </c>
      <c r="P21" s="123">
        <f t="shared" si="0"/>
        <v>0</v>
      </c>
      <c r="Q21" s="123">
        <f t="shared" si="0"/>
        <v>0</v>
      </c>
      <c r="R21" s="123">
        <f t="shared" si="0"/>
        <v>0</v>
      </c>
      <c r="S21" s="123">
        <f t="shared" si="0"/>
        <v>0</v>
      </c>
      <c r="T21" s="123">
        <f t="shared" si="0"/>
        <v>0</v>
      </c>
      <c r="U21" s="123">
        <f t="shared" si="0"/>
        <v>0</v>
      </c>
      <c r="V21" s="123">
        <f t="shared" si="0"/>
        <v>0</v>
      </c>
      <c r="W21" s="123">
        <f t="shared" si="0"/>
        <v>0</v>
      </c>
      <c r="X21" s="123">
        <f t="shared" si="0"/>
        <v>0</v>
      </c>
      <c r="Y21" s="41">
        <f t="shared" si="0"/>
        <v>0</v>
      </c>
      <c r="Z21" s="41">
        <f t="shared" si="2"/>
        <v>1.4379244074311339E-3</v>
      </c>
    </row>
    <row r="22" spans="2:26" ht="18.95" customHeight="1">
      <c r="B22" s="37">
        <f t="shared" si="3"/>
        <v>5</v>
      </c>
      <c r="C22" s="38">
        <f>SCR_Def_List!AJ19</f>
        <v>3.759090909090909E-3</v>
      </c>
      <c r="D22" s="39">
        <f>SUMIF(SCR_Def_List!$Z$14:$Z$513,$C22,SCR_Def_List!$R$14:$R$513)</f>
        <v>600</v>
      </c>
      <c r="E22" s="39">
        <f>SUMIF(SCR_Def_List!$Z$14:$Z$513,$C22,SCR_Def_List!$S$14:$S$513)</f>
        <v>360000</v>
      </c>
      <c r="F22" s="40">
        <f t="shared" si="1"/>
        <v>7.7632324582089957E-5</v>
      </c>
      <c r="G22" s="40">
        <f t="shared" si="0"/>
        <v>3.5166280099837725E-4</v>
      </c>
      <c r="H22" s="40">
        <f t="shared" si="0"/>
        <v>4.7515362186193816E-4</v>
      </c>
      <c r="I22" s="40">
        <f t="shared" si="0"/>
        <v>1.1659971152429211E-3</v>
      </c>
      <c r="J22" s="40">
        <f t="shared" si="0"/>
        <v>1.4946003350102327E-3</v>
      </c>
      <c r="K22" s="40">
        <f t="shared" si="0"/>
        <v>1.7045801004715744E-3</v>
      </c>
      <c r="L22" s="40">
        <f t="shared" si="0"/>
        <v>2.2591229259540883E-3</v>
      </c>
      <c r="M22" s="123">
        <f t="shared" si="0"/>
        <v>2.27765830081678E-3</v>
      </c>
      <c r="N22" s="123">
        <f t="shared" si="0"/>
        <v>2.6410349734666914E-3</v>
      </c>
      <c r="O22" s="123">
        <f t="shared" si="0"/>
        <v>0</v>
      </c>
      <c r="P22" s="123">
        <f t="shared" si="0"/>
        <v>0</v>
      </c>
      <c r="Q22" s="123">
        <f t="shared" si="0"/>
        <v>0</v>
      </c>
      <c r="R22" s="123">
        <f t="shared" si="0"/>
        <v>0</v>
      </c>
      <c r="S22" s="123">
        <f t="shared" si="0"/>
        <v>0</v>
      </c>
      <c r="T22" s="123">
        <f t="shared" si="0"/>
        <v>0</v>
      </c>
      <c r="U22" s="123">
        <f t="shared" si="0"/>
        <v>0</v>
      </c>
      <c r="V22" s="123">
        <f t="shared" si="0"/>
        <v>0</v>
      </c>
      <c r="W22" s="123">
        <f t="shared" si="0"/>
        <v>0</v>
      </c>
      <c r="X22" s="123">
        <f t="shared" si="0"/>
        <v>0</v>
      </c>
      <c r="Y22" s="41">
        <f t="shared" si="0"/>
        <v>0</v>
      </c>
      <c r="Z22" s="41">
        <f t="shared" si="2"/>
        <v>2.2503598096178666E-3</v>
      </c>
    </row>
    <row r="23" spans="2:26" ht="18.95" customHeight="1">
      <c r="B23" s="37">
        <f t="shared" si="3"/>
        <v>6</v>
      </c>
      <c r="C23" s="38">
        <f>SCR_Def_List!AJ20</f>
        <v>5.0000000000000001E-3</v>
      </c>
      <c r="D23" s="39">
        <f>SUMIF(SCR_Def_List!$Z$14:$Z$513,$C23,SCR_Def_List!$R$14:$R$513)</f>
        <v>300</v>
      </c>
      <c r="E23" s="39">
        <f>SUMIF(SCR_Def_List!$Z$14:$Z$513,$C23,SCR_Def_List!$S$14:$S$513)</f>
        <v>90000</v>
      </c>
      <c r="F23" s="40">
        <f t="shared" si="1"/>
        <v>7.8037532355478871E-5</v>
      </c>
      <c r="G23" s="40">
        <f t="shared" si="0"/>
        <v>3.6176882502728276E-4</v>
      </c>
      <c r="H23" s="40">
        <f t="shared" si="0"/>
        <v>4.9402074802788992E-4</v>
      </c>
      <c r="I23" s="40">
        <f t="shared" si="0"/>
        <v>1.2893855812946523E-3</v>
      </c>
      <c r="J23" s="40">
        <f t="shared" si="0"/>
        <v>1.7045801004715744E-3</v>
      </c>
      <c r="K23" s="40">
        <f t="shared" si="0"/>
        <v>1.9840180360721446E-3</v>
      </c>
      <c r="L23" s="40">
        <f t="shared" si="0"/>
        <v>2.7835582822085892E-3</v>
      </c>
      <c r="M23" s="123">
        <f t="shared" si="0"/>
        <v>2.8120878599727605E-3</v>
      </c>
      <c r="N23" s="123">
        <f t="shared" si="0"/>
        <v>3.4181484930124731E-3</v>
      </c>
      <c r="O23" s="123">
        <f t="shared" si="0"/>
        <v>0</v>
      </c>
      <c r="P23" s="123">
        <f t="shared" si="0"/>
        <v>0</v>
      </c>
      <c r="Q23" s="123">
        <f t="shared" si="0"/>
        <v>0</v>
      </c>
      <c r="R23" s="123">
        <f t="shared" si="0"/>
        <v>0</v>
      </c>
      <c r="S23" s="123">
        <f t="shared" si="0"/>
        <v>0</v>
      </c>
      <c r="T23" s="123">
        <f t="shared" si="0"/>
        <v>0</v>
      </c>
      <c r="U23" s="123">
        <f t="shared" si="0"/>
        <v>0</v>
      </c>
      <c r="V23" s="123">
        <f t="shared" si="0"/>
        <v>0</v>
      </c>
      <c r="W23" s="123">
        <f t="shared" si="0"/>
        <v>0</v>
      </c>
      <c r="X23" s="123">
        <f t="shared" si="0"/>
        <v>0</v>
      </c>
      <c r="Y23" s="41">
        <f t="shared" ref="S23:Y33" si="4">IF(OR($C23="",Y$17=""),0,($C23*(1-$C23)*Y$17*(1-Y$17))/((1+$C$13)*($C23+Y$17)-$C23*Y$17))</f>
        <v>0</v>
      </c>
      <c r="Z23" s="41">
        <f t="shared" si="2"/>
        <v>2.9909819639278553E-3</v>
      </c>
    </row>
    <row r="24" spans="2:26" ht="18.95" customHeight="1">
      <c r="B24" s="37">
        <f t="shared" si="3"/>
        <v>7</v>
      </c>
      <c r="C24" s="38">
        <f>SCR_Def_List!AJ21</f>
        <v>1.2E-2</v>
      </c>
      <c r="D24" s="39">
        <f>SUMIF(SCR_Def_List!$Z$14:$Z$513,$C24,SCR_Def_List!$R$14:$R$513)</f>
        <v>500</v>
      </c>
      <c r="E24" s="39">
        <f>SUMIF(SCR_Def_List!$Z$14:$Z$513,$C24,SCR_Def_List!$S$14:$S$513)</f>
        <v>250000</v>
      </c>
      <c r="F24" s="40">
        <f t="shared" si="1"/>
        <v>7.8385157169494449E-5</v>
      </c>
      <c r="G24" s="40">
        <f t="shared" si="0"/>
        <v>3.7934797362187083E-4</v>
      </c>
      <c r="H24" s="40">
        <f t="shared" si="0"/>
        <v>5.2886582820682213E-4</v>
      </c>
      <c r="I24" s="40">
        <f t="shared" si="0"/>
        <v>1.5795333333333331E-3</v>
      </c>
      <c r="J24" s="40">
        <f t="shared" si="0"/>
        <v>2.2591229259540883E-3</v>
      </c>
      <c r="K24" s="40">
        <f t="shared" si="0"/>
        <v>2.7835582822085892E-3</v>
      </c>
      <c r="L24" s="40">
        <f t="shared" si="0"/>
        <v>4.7080900321543415E-3</v>
      </c>
      <c r="M24" s="123">
        <f t="shared" si="0"/>
        <v>4.7924355760766259E-3</v>
      </c>
      <c r="N24" s="123">
        <f t="shared" si="0"/>
        <v>7.112717731474886E-3</v>
      </c>
      <c r="O24" s="123">
        <f t="shared" si="0"/>
        <v>0</v>
      </c>
      <c r="P24" s="123">
        <f t="shared" si="0"/>
        <v>0</v>
      </c>
      <c r="Q24" s="123">
        <f t="shared" si="0"/>
        <v>0</v>
      </c>
      <c r="R24" s="123">
        <f t="shared" si="0"/>
        <v>0</v>
      </c>
      <c r="S24" s="123">
        <f t="shared" si="4"/>
        <v>0</v>
      </c>
      <c r="T24" s="123">
        <f t="shared" si="4"/>
        <v>0</v>
      </c>
      <c r="U24" s="123">
        <f t="shared" si="4"/>
        <v>0</v>
      </c>
      <c r="V24" s="123">
        <f t="shared" si="4"/>
        <v>0</v>
      </c>
      <c r="W24" s="123">
        <f t="shared" si="4"/>
        <v>0</v>
      </c>
      <c r="X24" s="123">
        <f t="shared" si="4"/>
        <v>0</v>
      </c>
      <c r="Y24" s="41">
        <f t="shared" si="4"/>
        <v>0</v>
      </c>
      <c r="Z24" s="41">
        <f t="shared" si="2"/>
        <v>7.1479099678456596E-3</v>
      </c>
    </row>
    <row r="25" spans="2:26" ht="18.95" customHeight="1">
      <c r="B25" s="37">
        <f t="shared" si="3"/>
        <v>8</v>
      </c>
      <c r="C25" s="38">
        <f>SCR_Def_List!AJ22</f>
        <v>1.2447038277078997E-2</v>
      </c>
      <c r="D25" s="39">
        <f>SUMIF(SCR_Def_List!$Z$14:$Z$513,$C25,SCR_Def_List!$R$14:$R$513)</f>
        <v>1105.0999999999999</v>
      </c>
      <c r="E25" s="39">
        <f>SUMIF(SCR_Def_List!$Z$14:$Z$513,$C25,SCR_Def_List!$S$14:$S$513)</f>
        <v>1221246.0099999998</v>
      </c>
      <c r="F25" s="40">
        <f t="shared" si="1"/>
        <v>7.8372954917215709E-5</v>
      </c>
      <c r="G25" s="40">
        <f t="shared" si="0"/>
        <v>3.7972205263757294E-4</v>
      </c>
      <c r="H25" s="40">
        <f t="shared" si="0"/>
        <v>5.2968804342924398E-4</v>
      </c>
      <c r="I25" s="40">
        <f t="shared" si="0"/>
        <v>1.5883414908305128E-3</v>
      </c>
      <c r="J25" s="40">
        <f t="shared" si="0"/>
        <v>2.27765830081678E-3</v>
      </c>
      <c r="K25" s="40">
        <f t="shared" si="0"/>
        <v>2.8120878599727605E-3</v>
      </c>
      <c r="L25" s="40">
        <f t="shared" si="0"/>
        <v>4.7924355760766259E-3</v>
      </c>
      <c r="M25" s="123">
        <f t="shared" si="0"/>
        <v>4.8799399829293827E-3</v>
      </c>
      <c r="N25" s="123">
        <f t="shared" si="0"/>
        <v>7.3151015880202437E-3</v>
      </c>
      <c r="O25" s="123">
        <f t="shared" si="0"/>
        <v>0</v>
      </c>
      <c r="P25" s="123">
        <f t="shared" si="0"/>
        <v>0</v>
      </c>
      <c r="Q25" s="123">
        <f t="shared" si="0"/>
        <v>0</v>
      </c>
      <c r="R25" s="123">
        <f t="shared" si="0"/>
        <v>0</v>
      </c>
      <c r="S25" s="123">
        <f t="shared" si="4"/>
        <v>0</v>
      </c>
      <c r="T25" s="123">
        <f t="shared" si="4"/>
        <v>0</v>
      </c>
      <c r="U25" s="123">
        <f t="shared" si="4"/>
        <v>0</v>
      </c>
      <c r="V25" s="123">
        <f t="shared" si="4"/>
        <v>0</v>
      </c>
      <c r="W25" s="123">
        <f t="shared" si="4"/>
        <v>0</v>
      </c>
      <c r="X25" s="123">
        <f t="shared" si="4"/>
        <v>0</v>
      </c>
      <c r="Y25" s="41">
        <f t="shared" si="4"/>
        <v>0</v>
      </c>
      <c r="Z25" s="41">
        <f t="shared" si="2"/>
        <v>7.4121695322785447E-3</v>
      </c>
    </row>
    <row r="26" spans="2:26" ht="18.95" customHeight="1">
      <c r="B26" s="37">
        <f t="shared" si="3"/>
        <v>9</v>
      </c>
      <c r="C26" s="38">
        <f>SCR_Def_List!AJ23</f>
        <v>4.1750000000000002E-2</v>
      </c>
      <c r="D26" s="39">
        <f>SUMIF(SCR_Def_List!$Z$14:$Z$513,$C26,SCR_Def_List!$R$14:$R$513)</f>
        <v>500</v>
      </c>
      <c r="E26" s="39">
        <f>SUMIF(SCR_Def_List!$Z$14:$Z$513,$C26,SCR_Def_List!$S$14:$S$513)</f>
        <v>250000</v>
      </c>
      <c r="F26" s="40">
        <f t="shared" si="1"/>
        <v>7.6475277704361597E-5</v>
      </c>
      <c r="G26" s="40">
        <f t="shared" si="0"/>
        <v>3.7872422028352036E-4</v>
      </c>
      <c r="H26" s="40">
        <f t="shared" si="0"/>
        <v>5.341804437720137E-4</v>
      </c>
      <c r="I26" s="40">
        <f t="shared" si="0"/>
        <v>1.738807493560222E-3</v>
      </c>
      <c r="J26" s="40">
        <f t="shared" si="0"/>
        <v>2.6410349734666914E-3</v>
      </c>
      <c r="K26" s="40">
        <f t="shared" si="0"/>
        <v>3.4181484930124731E-3</v>
      </c>
      <c r="L26" s="40">
        <f t="shared" si="0"/>
        <v>7.112717731474886E-3</v>
      </c>
      <c r="M26" s="123">
        <f t="shared" si="0"/>
        <v>7.3151015880202437E-3</v>
      </c>
      <c r="N26" s="123">
        <f t="shared" si="0"/>
        <v>1.5595097268127734E-2</v>
      </c>
      <c r="O26" s="123">
        <f t="shared" si="0"/>
        <v>0</v>
      </c>
      <c r="P26" s="123">
        <f t="shared" si="0"/>
        <v>0</v>
      </c>
      <c r="Q26" s="123">
        <f t="shared" si="0"/>
        <v>0</v>
      </c>
      <c r="R26" s="123">
        <f t="shared" si="0"/>
        <v>0</v>
      </c>
      <c r="S26" s="123">
        <f t="shared" si="4"/>
        <v>0</v>
      </c>
      <c r="T26" s="123">
        <f t="shared" si="4"/>
        <v>0</v>
      </c>
      <c r="U26" s="123">
        <f t="shared" si="4"/>
        <v>0</v>
      </c>
      <c r="V26" s="123">
        <f t="shared" si="4"/>
        <v>0</v>
      </c>
      <c r="W26" s="123">
        <f t="shared" si="4"/>
        <v>0</v>
      </c>
      <c r="X26" s="123">
        <f t="shared" si="4"/>
        <v>0</v>
      </c>
      <c r="Y26" s="41">
        <f t="shared" si="4"/>
        <v>0</v>
      </c>
      <c r="Z26" s="41">
        <f t="shared" si="2"/>
        <v>2.4411840231872269E-2</v>
      </c>
    </row>
    <row r="27" spans="2:26" ht="18.95" customHeight="1">
      <c r="B27" s="37">
        <f t="shared" si="3"/>
        <v>10</v>
      </c>
      <c r="C27" s="38" t="str">
        <f>SCR_Def_List!AJ24</f>
        <v/>
      </c>
      <c r="D27" s="39">
        <f>SUMIF(SCR_Def_List!$Z$14:$Z$513,$C27,SCR_Def_List!$R$14:$R$513)</f>
        <v>0</v>
      </c>
      <c r="E27" s="39">
        <f>SUMIF(SCR_Def_List!$Z$14:$Z$513,$C27,SCR_Def_List!$S$14:$S$513)</f>
        <v>0</v>
      </c>
      <c r="F27" s="40">
        <f t="shared" si="1"/>
        <v>0</v>
      </c>
      <c r="G27" s="40">
        <f t="shared" si="0"/>
        <v>0</v>
      </c>
      <c r="H27" s="40">
        <f t="shared" si="0"/>
        <v>0</v>
      </c>
      <c r="I27" s="40">
        <f t="shared" si="0"/>
        <v>0</v>
      </c>
      <c r="J27" s="40">
        <f t="shared" si="0"/>
        <v>0</v>
      </c>
      <c r="K27" s="40">
        <f t="shared" si="0"/>
        <v>0</v>
      </c>
      <c r="L27" s="40">
        <f t="shared" si="0"/>
        <v>0</v>
      </c>
      <c r="M27" s="123">
        <f t="shared" si="0"/>
        <v>0</v>
      </c>
      <c r="N27" s="123">
        <f t="shared" si="0"/>
        <v>0</v>
      </c>
      <c r="O27" s="123">
        <f t="shared" si="0"/>
        <v>0</v>
      </c>
      <c r="P27" s="123">
        <f t="shared" si="0"/>
        <v>0</v>
      </c>
      <c r="Q27" s="123">
        <f t="shared" si="0"/>
        <v>0</v>
      </c>
      <c r="R27" s="123">
        <f t="shared" si="0"/>
        <v>0</v>
      </c>
      <c r="S27" s="123">
        <f t="shared" si="4"/>
        <v>0</v>
      </c>
      <c r="T27" s="123">
        <f t="shared" si="4"/>
        <v>0</v>
      </c>
      <c r="U27" s="123">
        <f t="shared" si="4"/>
        <v>0</v>
      </c>
      <c r="V27" s="123">
        <f t="shared" si="4"/>
        <v>0</v>
      </c>
      <c r="W27" s="123">
        <f t="shared" si="4"/>
        <v>0</v>
      </c>
      <c r="X27" s="123">
        <f t="shared" si="4"/>
        <v>0</v>
      </c>
      <c r="Y27" s="41">
        <f t="shared" si="4"/>
        <v>0</v>
      </c>
      <c r="Z27" s="41">
        <f t="shared" si="2"/>
        <v>0</v>
      </c>
    </row>
    <row r="28" spans="2:26" ht="18.95" customHeight="1">
      <c r="B28" s="37">
        <f t="shared" si="3"/>
        <v>11</v>
      </c>
      <c r="C28" s="38" t="str">
        <f>SCR_Def_List!AJ25</f>
        <v/>
      </c>
      <c r="D28" s="39">
        <f>SUMIF(SCR_Def_List!$Z$14:$Z$513,$C28,SCR_Def_List!$R$14:$R$513)</f>
        <v>0</v>
      </c>
      <c r="E28" s="39">
        <f>SUMIF(SCR_Def_List!$Z$14:$Z$513,$C28,SCR_Def_List!$S$14:$S$513)</f>
        <v>0</v>
      </c>
      <c r="F28" s="40">
        <f t="shared" si="1"/>
        <v>0</v>
      </c>
      <c r="G28" s="40">
        <f t="shared" si="0"/>
        <v>0</v>
      </c>
      <c r="H28" s="40">
        <f t="shared" si="0"/>
        <v>0</v>
      </c>
      <c r="I28" s="40">
        <f t="shared" si="0"/>
        <v>0</v>
      </c>
      <c r="J28" s="40">
        <f t="shared" si="0"/>
        <v>0</v>
      </c>
      <c r="K28" s="40">
        <f t="shared" si="0"/>
        <v>0</v>
      </c>
      <c r="L28" s="40">
        <f t="shared" si="0"/>
        <v>0</v>
      </c>
      <c r="M28" s="123">
        <f t="shared" si="0"/>
        <v>0</v>
      </c>
      <c r="N28" s="123">
        <f t="shared" si="0"/>
        <v>0</v>
      </c>
      <c r="O28" s="123">
        <f t="shared" si="0"/>
        <v>0</v>
      </c>
      <c r="P28" s="123">
        <f t="shared" si="0"/>
        <v>0</v>
      </c>
      <c r="Q28" s="123">
        <f t="shared" si="0"/>
        <v>0</v>
      </c>
      <c r="R28" s="123">
        <f t="shared" si="0"/>
        <v>0</v>
      </c>
      <c r="S28" s="123">
        <f t="shared" si="4"/>
        <v>0</v>
      </c>
      <c r="T28" s="123">
        <f t="shared" si="4"/>
        <v>0</v>
      </c>
      <c r="U28" s="123">
        <f t="shared" si="4"/>
        <v>0</v>
      </c>
      <c r="V28" s="123">
        <f t="shared" si="4"/>
        <v>0</v>
      </c>
      <c r="W28" s="123">
        <f t="shared" si="4"/>
        <v>0</v>
      </c>
      <c r="X28" s="123">
        <f t="shared" si="4"/>
        <v>0</v>
      </c>
      <c r="Y28" s="41">
        <f t="shared" si="4"/>
        <v>0</v>
      </c>
      <c r="Z28" s="41">
        <f t="shared" si="2"/>
        <v>0</v>
      </c>
    </row>
    <row r="29" spans="2:26" ht="18.95" customHeight="1">
      <c r="B29" s="37">
        <f t="shared" si="3"/>
        <v>12</v>
      </c>
      <c r="C29" s="38" t="str">
        <f>SCR_Def_List!AJ26</f>
        <v/>
      </c>
      <c r="D29" s="39">
        <f>SUMIF(SCR_Def_List!$Z$14:$Z$513,$C29,SCR_Def_List!$R$14:$R$513)</f>
        <v>0</v>
      </c>
      <c r="E29" s="39">
        <f>SUMIF(SCR_Def_List!$Z$14:$Z$513,$C29,SCR_Def_List!$S$14:$S$513)</f>
        <v>0</v>
      </c>
      <c r="F29" s="40">
        <f t="shared" si="1"/>
        <v>0</v>
      </c>
      <c r="G29" s="40">
        <f t="shared" si="0"/>
        <v>0</v>
      </c>
      <c r="H29" s="40">
        <f t="shared" si="0"/>
        <v>0</v>
      </c>
      <c r="I29" s="40">
        <f t="shared" si="0"/>
        <v>0</v>
      </c>
      <c r="J29" s="40">
        <f t="shared" si="0"/>
        <v>0</v>
      </c>
      <c r="K29" s="40">
        <f t="shared" si="0"/>
        <v>0</v>
      </c>
      <c r="L29" s="40">
        <f t="shared" si="0"/>
        <v>0</v>
      </c>
      <c r="M29" s="123">
        <f t="shared" si="0"/>
        <v>0</v>
      </c>
      <c r="N29" s="123">
        <f t="shared" si="0"/>
        <v>0</v>
      </c>
      <c r="O29" s="123">
        <f t="shared" si="0"/>
        <v>0</v>
      </c>
      <c r="P29" s="123">
        <f t="shared" si="0"/>
        <v>0</v>
      </c>
      <c r="Q29" s="123">
        <f t="shared" si="0"/>
        <v>0</v>
      </c>
      <c r="R29" s="123">
        <f t="shared" si="0"/>
        <v>0</v>
      </c>
      <c r="S29" s="123">
        <f t="shared" si="4"/>
        <v>0</v>
      </c>
      <c r="T29" s="123">
        <f t="shared" si="4"/>
        <v>0</v>
      </c>
      <c r="U29" s="123">
        <f t="shared" si="4"/>
        <v>0</v>
      </c>
      <c r="V29" s="123">
        <f t="shared" si="4"/>
        <v>0</v>
      </c>
      <c r="W29" s="123">
        <f t="shared" si="4"/>
        <v>0</v>
      </c>
      <c r="X29" s="123">
        <f t="shared" si="4"/>
        <v>0</v>
      </c>
      <c r="Y29" s="41">
        <f t="shared" si="4"/>
        <v>0</v>
      </c>
      <c r="Z29" s="41">
        <f t="shared" si="2"/>
        <v>0</v>
      </c>
    </row>
    <row r="30" spans="2:26" ht="18.95" customHeight="1">
      <c r="B30" s="37">
        <f t="shared" si="3"/>
        <v>13</v>
      </c>
      <c r="C30" s="38" t="str">
        <f>SCR_Def_List!AJ27</f>
        <v/>
      </c>
      <c r="D30" s="39">
        <f>SUMIF(SCR_Def_List!$Z$14:$Z$513,$C30,SCR_Def_List!$R$14:$R$513)</f>
        <v>0</v>
      </c>
      <c r="E30" s="39">
        <f>SUMIF(SCR_Def_List!$Z$14:$Z$513,$C30,SCR_Def_List!$S$14:$S$513)</f>
        <v>0</v>
      </c>
      <c r="F30" s="40">
        <f t="shared" si="1"/>
        <v>0</v>
      </c>
      <c r="G30" s="40">
        <f t="shared" si="0"/>
        <v>0</v>
      </c>
      <c r="H30" s="40">
        <f t="shared" si="0"/>
        <v>0</v>
      </c>
      <c r="I30" s="40">
        <f t="shared" si="0"/>
        <v>0</v>
      </c>
      <c r="J30" s="40">
        <f t="shared" si="0"/>
        <v>0</v>
      </c>
      <c r="K30" s="40">
        <f t="shared" si="0"/>
        <v>0</v>
      </c>
      <c r="L30" s="40">
        <f t="shared" si="0"/>
        <v>0</v>
      </c>
      <c r="M30" s="123">
        <f t="shared" si="0"/>
        <v>0</v>
      </c>
      <c r="N30" s="123">
        <f t="shared" si="0"/>
        <v>0</v>
      </c>
      <c r="O30" s="123">
        <f t="shared" si="0"/>
        <v>0</v>
      </c>
      <c r="P30" s="123">
        <f t="shared" si="0"/>
        <v>0</v>
      </c>
      <c r="Q30" s="123">
        <f t="shared" si="0"/>
        <v>0</v>
      </c>
      <c r="R30" s="123">
        <f t="shared" si="0"/>
        <v>0</v>
      </c>
      <c r="S30" s="123">
        <f t="shared" si="4"/>
        <v>0</v>
      </c>
      <c r="T30" s="123">
        <f t="shared" si="4"/>
        <v>0</v>
      </c>
      <c r="U30" s="123">
        <f t="shared" si="4"/>
        <v>0</v>
      </c>
      <c r="V30" s="123">
        <f t="shared" si="4"/>
        <v>0</v>
      </c>
      <c r="W30" s="123">
        <f t="shared" si="4"/>
        <v>0</v>
      </c>
      <c r="X30" s="123">
        <f t="shared" si="4"/>
        <v>0</v>
      </c>
      <c r="Y30" s="41">
        <f t="shared" si="4"/>
        <v>0</v>
      </c>
      <c r="Z30" s="41">
        <f t="shared" si="2"/>
        <v>0</v>
      </c>
    </row>
    <row r="31" spans="2:26" ht="18.95" customHeight="1">
      <c r="B31" s="37">
        <f t="shared" si="3"/>
        <v>14</v>
      </c>
      <c r="C31" s="38" t="str">
        <f>SCR_Def_List!AJ28</f>
        <v/>
      </c>
      <c r="D31" s="39">
        <f>SUMIF(SCR_Def_List!$Z$14:$Z$513,$C31,SCR_Def_List!$R$14:$R$513)</f>
        <v>0</v>
      </c>
      <c r="E31" s="39">
        <f>SUMIF(SCR_Def_List!$Z$14:$Z$513,$C31,SCR_Def_List!$S$14:$S$513)</f>
        <v>0</v>
      </c>
      <c r="F31" s="40">
        <f t="shared" si="1"/>
        <v>0</v>
      </c>
      <c r="G31" s="40">
        <f t="shared" si="0"/>
        <v>0</v>
      </c>
      <c r="H31" s="40">
        <f t="shared" si="0"/>
        <v>0</v>
      </c>
      <c r="I31" s="40">
        <f t="shared" si="0"/>
        <v>0</v>
      </c>
      <c r="J31" s="40">
        <f t="shared" si="0"/>
        <v>0</v>
      </c>
      <c r="K31" s="40">
        <f t="shared" si="0"/>
        <v>0</v>
      </c>
      <c r="L31" s="40">
        <f t="shared" si="0"/>
        <v>0</v>
      </c>
      <c r="M31" s="123">
        <f t="shared" si="0"/>
        <v>0</v>
      </c>
      <c r="N31" s="123">
        <f t="shared" si="0"/>
        <v>0</v>
      </c>
      <c r="O31" s="123">
        <f t="shared" si="0"/>
        <v>0</v>
      </c>
      <c r="P31" s="123">
        <f t="shared" si="0"/>
        <v>0</v>
      </c>
      <c r="Q31" s="123">
        <f t="shared" si="0"/>
        <v>0</v>
      </c>
      <c r="R31" s="123">
        <f t="shared" si="0"/>
        <v>0</v>
      </c>
      <c r="S31" s="123">
        <f t="shared" si="4"/>
        <v>0</v>
      </c>
      <c r="T31" s="123">
        <f t="shared" si="4"/>
        <v>0</v>
      </c>
      <c r="U31" s="123">
        <f t="shared" si="4"/>
        <v>0</v>
      </c>
      <c r="V31" s="123">
        <f t="shared" si="4"/>
        <v>0</v>
      </c>
      <c r="W31" s="123">
        <f t="shared" si="4"/>
        <v>0</v>
      </c>
      <c r="X31" s="123">
        <f t="shared" si="4"/>
        <v>0</v>
      </c>
      <c r="Y31" s="41">
        <f t="shared" si="4"/>
        <v>0</v>
      </c>
      <c r="Z31" s="41">
        <f t="shared" si="2"/>
        <v>0</v>
      </c>
    </row>
    <row r="32" spans="2:26" ht="18.95" customHeight="1">
      <c r="B32" s="37">
        <f t="shared" si="3"/>
        <v>15</v>
      </c>
      <c r="C32" s="38" t="str">
        <f>SCR_Def_List!AJ29</f>
        <v/>
      </c>
      <c r="D32" s="39">
        <f>SUMIF(SCR_Def_List!$Z$14:$Z$513,$C32,SCR_Def_List!$R$14:$R$513)</f>
        <v>0</v>
      </c>
      <c r="E32" s="39">
        <f>SUMIF(SCR_Def_List!$Z$14:$Z$513,$C32,SCR_Def_List!$S$14:$S$513)</f>
        <v>0</v>
      </c>
      <c r="F32" s="40">
        <f t="shared" si="1"/>
        <v>0</v>
      </c>
      <c r="G32" s="40">
        <f t="shared" si="0"/>
        <v>0</v>
      </c>
      <c r="H32" s="40">
        <f t="shared" si="0"/>
        <v>0</v>
      </c>
      <c r="I32" s="40">
        <f t="shared" si="0"/>
        <v>0</v>
      </c>
      <c r="J32" s="40">
        <f t="shared" si="0"/>
        <v>0</v>
      </c>
      <c r="K32" s="40">
        <f t="shared" si="0"/>
        <v>0</v>
      </c>
      <c r="L32" s="40">
        <f t="shared" si="0"/>
        <v>0</v>
      </c>
      <c r="M32" s="123">
        <f t="shared" si="0"/>
        <v>0</v>
      </c>
      <c r="N32" s="123">
        <f t="shared" si="0"/>
        <v>0</v>
      </c>
      <c r="O32" s="123">
        <f t="shared" si="0"/>
        <v>0</v>
      </c>
      <c r="P32" s="123">
        <f t="shared" si="0"/>
        <v>0</v>
      </c>
      <c r="Q32" s="123">
        <f t="shared" si="0"/>
        <v>0</v>
      </c>
      <c r="R32" s="123">
        <f t="shared" si="0"/>
        <v>0</v>
      </c>
      <c r="S32" s="123">
        <f t="shared" si="4"/>
        <v>0</v>
      </c>
      <c r="T32" s="123">
        <f t="shared" si="4"/>
        <v>0</v>
      </c>
      <c r="U32" s="123">
        <f t="shared" si="4"/>
        <v>0</v>
      </c>
      <c r="V32" s="123">
        <f t="shared" si="4"/>
        <v>0</v>
      </c>
      <c r="W32" s="123">
        <f t="shared" si="4"/>
        <v>0</v>
      </c>
      <c r="X32" s="123">
        <f t="shared" si="4"/>
        <v>0</v>
      </c>
      <c r="Y32" s="41">
        <f t="shared" si="4"/>
        <v>0</v>
      </c>
      <c r="Z32" s="41">
        <f t="shared" si="2"/>
        <v>0</v>
      </c>
    </row>
    <row r="33" spans="2:26" ht="18.95" customHeight="1">
      <c r="B33" s="37">
        <f t="shared" si="3"/>
        <v>16</v>
      </c>
      <c r="C33" s="38" t="str">
        <f>SCR_Def_List!AJ30</f>
        <v/>
      </c>
      <c r="D33" s="39">
        <f>SUMIF(SCR_Def_List!$Z$14:$Z$513,$C33,SCR_Def_List!$R$14:$R$513)</f>
        <v>0</v>
      </c>
      <c r="E33" s="39">
        <f>SUMIF(SCR_Def_List!$Z$14:$Z$513,$C33,SCR_Def_List!$S$14:$S$513)</f>
        <v>0</v>
      </c>
      <c r="F33" s="40">
        <f t="shared" si="1"/>
        <v>0</v>
      </c>
      <c r="G33" s="40">
        <f t="shared" si="0"/>
        <v>0</v>
      </c>
      <c r="H33" s="40">
        <f t="shared" si="0"/>
        <v>0</v>
      </c>
      <c r="I33" s="40">
        <f t="shared" si="0"/>
        <v>0</v>
      </c>
      <c r="J33" s="40">
        <f t="shared" si="0"/>
        <v>0</v>
      </c>
      <c r="K33" s="40">
        <f t="shared" si="0"/>
        <v>0</v>
      </c>
      <c r="L33" s="40">
        <f t="shared" si="0"/>
        <v>0</v>
      </c>
      <c r="M33" s="123">
        <f t="shared" si="0"/>
        <v>0</v>
      </c>
      <c r="N33" s="123">
        <f t="shared" si="0"/>
        <v>0</v>
      </c>
      <c r="O33" s="123">
        <f t="shared" si="0"/>
        <v>0</v>
      </c>
      <c r="P33" s="123">
        <f t="shared" si="0"/>
        <v>0</v>
      </c>
      <c r="Q33" s="123">
        <f t="shared" si="0"/>
        <v>0</v>
      </c>
      <c r="R33" s="123">
        <f t="shared" si="0"/>
        <v>0</v>
      </c>
      <c r="S33" s="123">
        <f t="shared" si="4"/>
        <v>0</v>
      </c>
      <c r="T33" s="123">
        <f t="shared" si="4"/>
        <v>0</v>
      </c>
      <c r="U33" s="123">
        <f t="shared" si="4"/>
        <v>0</v>
      </c>
      <c r="V33" s="123">
        <f t="shared" si="4"/>
        <v>0</v>
      </c>
      <c r="W33" s="123">
        <f t="shared" si="4"/>
        <v>0</v>
      </c>
      <c r="X33" s="123">
        <f t="shared" si="4"/>
        <v>0</v>
      </c>
      <c r="Y33" s="41">
        <f t="shared" si="4"/>
        <v>0</v>
      </c>
      <c r="Z33" s="41">
        <f t="shared" si="2"/>
        <v>0</v>
      </c>
    </row>
    <row r="34" spans="2:26" ht="18.95" customHeight="1">
      <c r="B34" s="37">
        <f t="shared" si="3"/>
        <v>17</v>
      </c>
      <c r="C34" s="38" t="str">
        <f>SCR_Def_List!AJ31</f>
        <v/>
      </c>
      <c r="D34" s="39">
        <f>SUMIF(SCR_Def_List!$Z$14:$Z$513,$C34,SCR_Def_List!$R$14:$R$513)</f>
        <v>0</v>
      </c>
      <c r="E34" s="39">
        <f>SUMIF(SCR_Def_List!$Z$14:$Z$513,$C34,SCR_Def_List!$S$14:$S$513)</f>
        <v>0</v>
      </c>
      <c r="F34" s="40">
        <f t="shared" si="1"/>
        <v>0</v>
      </c>
      <c r="G34" s="40">
        <f t="shared" si="1"/>
        <v>0</v>
      </c>
      <c r="H34" s="40">
        <f t="shared" si="1"/>
        <v>0</v>
      </c>
      <c r="I34" s="40">
        <f t="shared" si="1"/>
        <v>0</v>
      </c>
      <c r="J34" s="40">
        <f t="shared" si="1"/>
        <v>0</v>
      </c>
      <c r="K34" s="40">
        <f t="shared" si="1"/>
        <v>0</v>
      </c>
      <c r="L34" s="40">
        <f t="shared" si="1"/>
        <v>0</v>
      </c>
      <c r="M34" s="123">
        <f t="shared" si="1"/>
        <v>0</v>
      </c>
      <c r="N34" s="123">
        <f t="shared" si="1"/>
        <v>0</v>
      </c>
      <c r="O34" s="123">
        <f t="shared" si="1"/>
        <v>0</v>
      </c>
      <c r="P34" s="123">
        <f t="shared" si="1"/>
        <v>0</v>
      </c>
      <c r="Q34" s="123">
        <f t="shared" si="1"/>
        <v>0</v>
      </c>
      <c r="R34" s="123">
        <f t="shared" si="1"/>
        <v>0</v>
      </c>
      <c r="S34" s="123">
        <f t="shared" si="1"/>
        <v>0</v>
      </c>
      <c r="T34" s="123">
        <f t="shared" si="1"/>
        <v>0</v>
      </c>
      <c r="U34" s="123">
        <f t="shared" si="1"/>
        <v>0</v>
      </c>
      <c r="V34" s="123">
        <f t="shared" si="1"/>
        <v>0</v>
      </c>
      <c r="W34" s="123">
        <f t="shared" si="1"/>
        <v>0</v>
      </c>
      <c r="X34" s="123">
        <f t="shared" si="1"/>
        <v>0</v>
      </c>
      <c r="Y34" s="41">
        <f t="shared" si="1"/>
        <v>0</v>
      </c>
      <c r="Z34" s="41">
        <f t="shared" si="2"/>
        <v>0</v>
      </c>
    </row>
    <row r="35" spans="2:26" ht="18.95" customHeight="1">
      <c r="B35" s="37">
        <f t="shared" si="3"/>
        <v>18</v>
      </c>
      <c r="C35" s="38" t="str">
        <f>SCR_Def_List!AJ32</f>
        <v/>
      </c>
      <c r="D35" s="39">
        <f>SUMIF(SCR_Def_List!$Z$14:$Z$513,$C35,SCR_Def_List!$R$14:$R$513)</f>
        <v>0</v>
      </c>
      <c r="E35" s="39">
        <f>SUMIF(SCR_Def_List!$Z$14:$Z$513,$C35,SCR_Def_List!$S$14:$S$513)</f>
        <v>0</v>
      </c>
      <c r="F35" s="40">
        <f t="shared" ref="F35:Y37" si="5">IF(OR($C35="",F$17=""),0,($C35*(1-$C35)*F$17*(1-F$17))/((1+$C$13)*($C35+F$17)-$C35*F$17))</f>
        <v>0</v>
      </c>
      <c r="G35" s="40">
        <f t="shared" si="5"/>
        <v>0</v>
      </c>
      <c r="H35" s="40">
        <f t="shared" si="5"/>
        <v>0</v>
      </c>
      <c r="I35" s="40">
        <f t="shared" si="5"/>
        <v>0</v>
      </c>
      <c r="J35" s="40">
        <f t="shared" si="5"/>
        <v>0</v>
      </c>
      <c r="K35" s="40">
        <f t="shared" si="5"/>
        <v>0</v>
      </c>
      <c r="L35" s="40">
        <f t="shared" si="5"/>
        <v>0</v>
      </c>
      <c r="M35" s="123">
        <f t="shared" si="5"/>
        <v>0</v>
      </c>
      <c r="N35" s="123">
        <f t="shared" si="5"/>
        <v>0</v>
      </c>
      <c r="O35" s="123">
        <f t="shared" si="5"/>
        <v>0</v>
      </c>
      <c r="P35" s="123">
        <f t="shared" si="5"/>
        <v>0</v>
      </c>
      <c r="Q35" s="123">
        <f t="shared" si="5"/>
        <v>0</v>
      </c>
      <c r="R35" s="123">
        <f t="shared" si="5"/>
        <v>0</v>
      </c>
      <c r="S35" s="123">
        <f t="shared" si="5"/>
        <v>0</v>
      </c>
      <c r="T35" s="123">
        <f t="shared" si="5"/>
        <v>0</v>
      </c>
      <c r="U35" s="123">
        <f t="shared" si="5"/>
        <v>0</v>
      </c>
      <c r="V35" s="123">
        <f t="shared" si="5"/>
        <v>0</v>
      </c>
      <c r="W35" s="123">
        <f t="shared" si="5"/>
        <v>0</v>
      </c>
      <c r="X35" s="123">
        <f t="shared" si="5"/>
        <v>0</v>
      </c>
      <c r="Y35" s="41">
        <f t="shared" si="5"/>
        <v>0</v>
      </c>
      <c r="Z35" s="41">
        <f t="shared" si="2"/>
        <v>0</v>
      </c>
    </row>
    <row r="36" spans="2:26" ht="18.95" customHeight="1">
      <c r="B36" s="37">
        <f t="shared" si="3"/>
        <v>19</v>
      </c>
      <c r="C36" s="38" t="str">
        <f>SCR_Def_List!AJ33</f>
        <v/>
      </c>
      <c r="D36" s="39">
        <f>SUMIF(SCR_Def_List!$Z$14:$Z$513,$C36,SCR_Def_List!$R$14:$R$513)</f>
        <v>0</v>
      </c>
      <c r="E36" s="39">
        <f>SUMIF(SCR_Def_List!$Z$14:$Z$513,$C36,SCR_Def_List!$S$14:$S$513)</f>
        <v>0</v>
      </c>
      <c r="F36" s="40">
        <f t="shared" si="5"/>
        <v>0</v>
      </c>
      <c r="G36" s="40">
        <f t="shared" si="5"/>
        <v>0</v>
      </c>
      <c r="H36" s="40">
        <f t="shared" si="5"/>
        <v>0</v>
      </c>
      <c r="I36" s="40">
        <f t="shared" si="5"/>
        <v>0</v>
      </c>
      <c r="J36" s="40">
        <f t="shared" si="5"/>
        <v>0</v>
      </c>
      <c r="K36" s="40">
        <f t="shared" si="5"/>
        <v>0</v>
      </c>
      <c r="L36" s="40">
        <f t="shared" si="5"/>
        <v>0</v>
      </c>
      <c r="M36" s="123">
        <f t="shared" si="5"/>
        <v>0</v>
      </c>
      <c r="N36" s="123">
        <f t="shared" si="5"/>
        <v>0</v>
      </c>
      <c r="O36" s="123">
        <f t="shared" si="5"/>
        <v>0</v>
      </c>
      <c r="P36" s="123">
        <f t="shared" si="5"/>
        <v>0</v>
      </c>
      <c r="Q36" s="123">
        <f t="shared" si="5"/>
        <v>0</v>
      </c>
      <c r="R36" s="123">
        <f t="shared" si="5"/>
        <v>0</v>
      </c>
      <c r="S36" s="123">
        <f t="shared" si="5"/>
        <v>0</v>
      </c>
      <c r="T36" s="123">
        <f t="shared" si="5"/>
        <v>0</v>
      </c>
      <c r="U36" s="123">
        <f t="shared" si="5"/>
        <v>0</v>
      </c>
      <c r="V36" s="123">
        <f t="shared" si="5"/>
        <v>0</v>
      </c>
      <c r="W36" s="123">
        <f t="shared" si="5"/>
        <v>0</v>
      </c>
      <c r="X36" s="123">
        <f t="shared" si="5"/>
        <v>0</v>
      </c>
      <c r="Y36" s="41">
        <f t="shared" si="5"/>
        <v>0</v>
      </c>
      <c r="Z36" s="41">
        <f t="shared" si="2"/>
        <v>0</v>
      </c>
    </row>
    <row r="37" spans="2:26" ht="18.95" customHeight="1">
      <c r="B37" s="34">
        <f t="shared" si="3"/>
        <v>20</v>
      </c>
      <c r="C37" s="42" t="str">
        <f>SCR_Def_List!AJ34</f>
        <v/>
      </c>
      <c r="D37" s="39">
        <f>SUMIF(SCR_Def_List!$Z$14:$Z$513,$C37,SCR_Def_List!$R$14:$R$513)</f>
        <v>0</v>
      </c>
      <c r="E37" s="39">
        <f>SUMIF(SCR_Def_List!$Z$14:$Z$513,$C37,SCR_Def_List!$S$14:$S$513)</f>
        <v>0</v>
      </c>
      <c r="F37" s="43">
        <f t="shared" si="5"/>
        <v>0</v>
      </c>
      <c r="G37" s="43">
        <f t="shared" si="5"/>
        <v>0</v>
      </c>
      <c r="H37" s="43">
        <f t="shared" si="5"/>
        <v>0</v>
      </c>
      <c r="I37" s="43">
        <f t="shared" si="5"/>
        <v>0</v>
      </c>
      <c r="J37" s="43">
        <f t="shared" si="5"/>
        <v>0</v>
      </c>
      <c r="K37" s="43">
        <f t="shared" si="5"/>
        <v>0</v>
      </c>
      <c r="L37" s="43">
        <f t="shared" si="5"/>
        <v>0</v>
      </c>
      <c r="M37" s="124">
        <f t="shared" si="5"/>
        <v>0</v>
      </c>
      <c r="N37" s="124">
        <f t="shared" si="5"/>
        <v>0</v>
      </c>
      <c r="O37" s="124">
        <f t="shared" si="5"/>
        <v>0</v>
      </c>
      <c r="P37" s="124">
        <f t="shared" si="5"/>
        <v>0</v>
      </c>
      <c r="Q37" s="124">
        <f t="shared" si="5"/>
        <v>0</v>
      </c>
      <c r="R37" s="124">
        <f t="shared" si="5"/>
        <v>0</v>
      </c>
      <c r="S37" s="124">
        <f t="shared" si="5"/>
        <v>0</v>
      </c>
      <c r="T37" s="124">
        <f t="shared" si="5"/>
        <v>0</v>
      </c>
      <c r="U37" s="124">
        <f t="shared" si="5"/>
        <v>0</v>
      </c>
      <c r="V37" s="124">
        <f t="shared" si="5"/>
        <v>0</v>
      </c>
      <c r="W37" s="124">
        <f t="shared" si="5"/>
        <v>0</v>
      </c>
      <c r="X37" s="124">
        <f t="shared" si="5"/>
        <v>0</v>
      </c>
      <c r="Y37" s="44">
        <f t="shared" si="5"/>
        <v>0</v>
      </c>
      <c r="Z37" s="44">
        <f t="shared" si="2"/>
        <v>0</v>
      </c>
    </row>
    <row r="38" spans="2:26" ht="18.95" customHeight="1" thickBot="1">
      <c r="D38" s="56">
        <f>SUM(D18:D37)</f>
        <v>4573.6000000000004</v>
      </c>
      <c r="E38" s="56">
        <f>SUM(E18:E37)</f>
        <v>3041948.26</v>
      </c>
    </row>
    <row r="39" spans="2:26" ht="18.95" customHeight="1"/>
    <row r="40" spans="2:26" ht="18.95" customHeight="1">
      <c r="D40" s="20" t="b">
        <f>D38=SUM(SCR_Def_List!Q14:Q513)</f>
        <v>1</v>
      </c>
    </row>
    <row r="41" spans="2:26" ht="18.95" customHeight="1"/>
    <row r="42" spans="2:26" ht="18.95" customHeight="1"/>
  </sheetData>
  <mergeCells count="14">
    <mergeCell ref="I1:M1"/>
    <mergeCell ref="I2:M2"/>
    <mergeCell ref="F16:Y16"/>
    <mergeCell ref="J4:L5"/>
    <mergeCell ref="B5:E5"/>
    <mergeCell ref="G5:H7"/>
    <mergeCell ref="B6:E6"/>
    <mergeCell ref="J6:L7"/>
    <mergeCell ref="B7:E7"/>
    <mergeCell ref="B8:E8"/>
    <mergeCell ref="J8:L8"/>
    <mergeCell ref="D10:E10"/>
    <mergeCell ref="H11:I11"/>
    <mergeCell ref="F15:Y15"/>
  </mergeCells>
  <conditionalFormatting sqref="F18:Y37">
    <cfRule type="cellIs" dxfId="1" priority="2" operator="equal">
      <formula>0</formula>
    </cfRule>
  </conditionalFormatting>
  <conditionalFormatting sqref="Z18:Z37">
    <cfRule type="cellIs" dxfId="0" priority="1" operator="equal">
      <formula>0</formula>
    </cfRule>
  </conditionalFormatting>
  <dataValidations disablePrompts="1" count="1">
    <dataValidation type="list" allowBlank="1" showInputMessage="1" showErrorMessage="1" sqref="JJ3 WVV983055 WLZ983055 WCD983055 VSH983055 VIL983055 UYP983055 UOT983055 UEX983055 TVB983055 TLF983055 TBJ983055 SRN983055 SHR983055 RXV983055 RNZ983055 RED983055 QUH983055 QKL983055 QAP983055 PQT983055 PGX983055 OXB983055 ONF983055 ODJ983055 NTN983055 NJR983055 MZV983055 MPZ983055 MGD983055 LWH983055 LML983055 LCP983055 KST983055 KIX983055 JZB983055 JPF983055 JFJ983055 IVN983055 ILR983055 IBV983055 HRZ983055 HID983055 GYH983055 GOL983055 GEP983055 FUT983055 FKX983055 FBB983055 ERF983055 EHJ983055 DXN983055 DNR983055 DDV983055 CTZ983055 CKD983055 CAH983055 BQL983055 BGP983055 AWT983055 AMX983055 ADB983055 TF983055 JJ983055 C983055 WVV917519 WLZ917519 WCD917519 VSH917519 VIL917519 UYP917519 UOT917519 UEX917519 TVB917519 TLF917519 TBJ917519 SRN917519 SHR917519 RXV917519 RNZ917519 RED917519 QUH917519 QKL917519 QAP917519 PQT917519 PGX917519 OXB917519 ONF917519 ODJ917519 NTN917519 NJR917519 MZV917519 MPZ917519 MGD917519 LWH917519 LML917519 LCP917519 KST917519 KIX917519 JZB917519 JPF917519 JFJ917519 IVN917519 ILR917519 IBV917519 HRZ917519 HID917519 GYH917519 GOL917519 GEP917519 FUT917519 FKX917519 FBB917519 ERF917519 EHJ917519 DXN917519 DNR917519 DDV917519 CTZ917519 CKD917519 CAH917519 BQL917519 BGP917519 AWT917519 AMX917519 ADB917519 TF917519 JJ917519 C917519 WVV851983 WLZ851983 WCD851983 VSH851983 VIL851983 UYP851983 UOT851983 UEX851983 TVB851983 TLF851983 TBJ851983 SRN851983 SHR851983 RXV851983 RNZ851983 RED851983 QUH851983 QKL851983 QAP851983 PQT851983 PGX851983 OXB851983 ONF851983 ODJ851983 NTN851983 NJR851983 MZV851983 MPZ851983 MGD851983 LWH851983 LML851983 LCP851983 KST851983 KIX851983 JZB851983 JPF851983 JFJ851983 IVN851983 ILR851983 IBV851983 HRZ851983 HID851983 GYH851983 GOL851983 GEP851983 FUT851983 FKX851983 FBB851983 ERF851983 EHJ851983 DXN851983 DNR851983 DDV851983 CTZ851983 CKD851983 CAH851983 BQL851983 BGP851983 AWT851983 AMX851983 ADB851983 TF851983 JJ851983 C851983 WVV786447 WLZ786447 WCD786447 VSH786447 VIL786447 UYP786447 UOT786447 UEX786447 TVB786447 TLF786447 TBJ786447 SRN786447 SHR786447 RXV786447 RNZ786447 RED786447 QUH786447 QKL786447 QAP786447 PQT786447 PGX786447 OXB786447 ONF786447 ODJ786447 NTN786447 NJR786447 MZV786447 MPZ786447 MGD786447 LWH786447 LML786447 LCP786447 KST786447 KIX786447 JZB786447 JPF786447 JFJ786447 IVN786447 ILR786447 IBV786447 HRZ786447 HID786447 GYH786447 GOL786447 GEP786447 FUT786447 FKX786447 FBB786447 ERF786447 EHJ786447 DXN786447 DNR786447 DDV786447 CTZ786447 CKD786447 CAH786447 BQL786447 BGP786447 AWT786447 AMX786447 ADB786447 TF786447 JJ786447 C786447 WVV720911 WLZ720911 WCD720911 VSH720911 VIL720911 UYP720911 UOT720911 UEX720911 TVB720911 TLF720911 TBJ720911 SRN720911 SHR720911 RXV720911 RNZ720911 RED720911 QUH720911 QKL720911 QAP720911 PQT720911 PGX720911 OXB720911 ONF720911 ODJ720911 NTN720911 NJR720911 MZV720911 MPZ720911 MGD720911 LWH720911 LML720911 LCP720911 KST720911 KIX720911 JZB720911 JPF720911 JFJ720911 IVN720911 ILR720911 IBV720911 HRZ720911 HID720911 GYH720911 GOL720911 GEP720911 FUT720911 FKX720911 FBB720911 ERF720911 EHJ720911 DXN720911 DNR720911 DDV720911 CTZ720911 CKD720911 CAH720911 BQL720911 BGP720911 AWT720911 AMX720911 ADB720911 TF720911 JJ720911 C720911 WVV655375 WLZ655375 WCD655375 VSH655375 VIL655375 UYP655375 UOT655375 UEX655375 TVB655375 TLF655375 TBJ655375 SRN655375 SHR655375 RXV655375 RNZ655375 RED655375 QUH655375 QKL655375 QAP655375 PQT655375 PGX655375 OXB655375 ONF655375 ODJ655375 NTN655375 NJR655375 MZV655375 MPZ655375 MGD655375 LWH655375 LML655375 LCP655375 KST655375 KIX655375 JZB655375 JPF655375 JFJ655375 IVN655375 ILR655375 IBV655375 HRZ655375 HID655375 GYH655375 GOL655375 GEP655375 FUT655375 FKX655375 FBB655375 ERF655375 EHJ655375 DXN655375 DNR655375 DDV655375 CTZ655375 CKD655375 CAH655375 BQL655375 BGP655375 AWT655375 AMX655375 ADB655375 TF655375 JJ655375 C655375 WVV589839 WLZ589839 WCD589839 VSH589839 VIL589839 UYP589839 UOT589839 UEX589839 TVB589839 TLF589839 TBJ589839 SRN589839 SHR589839 RXV589839 RNZ589839 RED589839 QUH589839 QKL589839 QAP589839 PQT589839 PGX589839 OXB589839 ONF589839 ODJ589839 NTN589839 NJR589839 MZV589839 MPZ589839 MGD589839 LWH589839 LML589839 LCP589839 KST589839 KIX589839 JZB589839 JPF589839 JFJ589839 IVN589839 ILR589839 IBV589839 HRZ589839 HID589839 GYH589839 GOL589839 GEP589839 FUT589839 FKX589839 FBB589839 ERF589839 EHJ589839 DXN589839 DNR589839 DDV589839 CTZ589839 CKD589839 CAH589839 BQL589839 BGP589839 AWT589839 AMX589839 ADB589839 TF589839 JJ589839 C589839 WVV524303 WLZ524303 WCD524303 VSH524303 VIL524303 UYP524303 UOT524303 UEX524303 TVB524303 TLF524303 TBJ524303 SRN524303 SHR524303 RXV524303 RNZ524303 RED524303 QUH524303 QKL524303 QAP524303 PQT524303 PGX524303 OXB524303 ONF524303 ODJ524303 NTN524303 NJR524303 MZV524303 MPZ524303 MGD524303 LWH524303 LML524303 LCP524303 KST524303 KIX524303 JZB524303 JPF524303 JFJ524303 IVN524303 ILR524303 IBV524303 HRZ524303 HID524303 GYH524303 GOL524303 GEP524303 FUT524303 FKX524303 FBB524303 ERF524303 EHJ524303 DXN524303 DNR524303 DDV524303 CTZ524303 CKD524303 CAH524303 BQL524303 BGP524303 AWT524303 AMX524303 ADB524303 TF524303 JJ524303 C524303 WVV458767 WLZ458767 WCD458767 VSH458767 VIL458767 UYP458767 UOT458767 UEX458767 TVB458767 TLF458767 TBJ458767 SRN458767 SHR458767 RXV458767 RNZ458767 RED458767 QUH458767 QKL458767 QAP458767 PQT458767 PGX458767 OXB458767 ONF458767 ODJ458767 NTN458767 NJR458767 MZV458767 MPZ458767 MGD458767 LWH458767 LML458767 LCP458767 KST458767 KIX458767 JZB458767 JPF458767 JFJ458767 IVN458767 ILR458767 IBV458767 HRZ458767 HID458767 GYH458767 GOL458767 GEP458767 FUT458767 FKX458767 FBB458767 ERF458767 EHJ458767 DXN458767 DNR458767 DDV458767 CTZ458767 CKD458767 CAH458767 BQL458767 BGP458767 AWT458767 AMX458767 ADB458767 TF458767 JJ458767 C458767 WVV393231 WLZ393231 WCD393231 VSH393231 VIL393231 UYP393231 UOT393231 UEX393231 TVB393231 TLF393231 TBJ393231 SRN393231 SHR393231 RXV393231 RNZ393231 RED393231 QUH393231 QKL393231 QAP393231 PQT393231 PGX393231 OXB393231 ONF393231 ODJ393231 NTN393231 NJR393231 MZV393231 MPZ393231 MGD393231 LWH393231 LML393231 LCP393231 KST393231 KIX393231 JZB393231 JPF393231 JFJ393231 IVN393231 ILR393231 IBV393231 HRZ393231 HID393231 GYH393231 GOL393231 GEP393231 FUT393231 FKX393231 FBB393231 ERF393231 EHJ393231 DXN393231 DNR393231 DDV393231 CTZ393231 CKD393231 CAH393231 BQL393231 BGP393231 AWT393231 AMX393231 ADB393231 TF393231 JJ393231 C393231 WVV327695 WLZ327695 WCD327695 VSH327695 VIL327695 UYP327695 UOT327695 UEX327695 TVB327695 TLF327695 TBJ327695 SRN327695 SHR327695 RXV327695 RNZ327695 RED327695 QUH327695 QKL327695 QAP327695 PQT327695 PGX327695 OXB327695 ONF327695 ODJ327695 NTN327695 NJR327695 MZV327695 MPZ327695 MGD327695 LWH327695 LML327695 LCP327695 KST327695 KIX327695 JZB327695 JPF327695 JFJ327695 IVN327695 ILR327695 IBV327695 HRZ327695 HID327695 GYH327695 GOL327695 GEP327695 FUT327695 FKX327695 FBB327695 ERF327695 EHJ327695 DXN327695 DNR327695 DDV327695 CTZ327695 CKD327695 CAH327695 BQL327695 BGP327695 AWT327695 AMX327695 ADB327695 TF327695 JJ327695 C327695 WVV262159 WLZ262159 WCD262159 VSH262159 VIL262159 UYP262159 UOT262159 UEX262159 TVB262159 TLF262159 TBJ262159 SRN262159 SHR262159 RXV262159 RNZ262159 RED262159 QUH262159 QKL262159 QAP262159 PQT262159 PGX262159 OXB262159 ONF262159 ODJ262159 NTN262159 NJR262159 MZV262159 MPZ262159 MGD262159 LWH262159 LML262159 LCP262159 KST262159 KIX262159 JZB262159 JPF262159 JFJ262159 IVN262159 ILR262159 IBV262159 HRZ262159 HID262159 GYH262159 GOL262159 GEP262159 FUT262159 FKX262159 FBB262159 ERF262159 EHJ262159 DXN262159 DNR262159 DDV262159 CTZ262159 CKD262159 CAH262159 BQL262159 BGP262159 AWT262159 AMX262159 ADB262159 TF262159 JJ262159 C262159 WVV196623 WLZ196623 WCD196623 VSH196623 VIL196623 UYP196623 UOT196623 UEX196623 TVB196623 TLF196623 TBJ196623 SRN196623 SHR196623 RXV196623 RNZ196623 RED196623 QUH196623 QKL196623 QAP196623 PQT196623 PGX196623 OXB196623 ONF196623 ODJ196623 NTN196623 NJR196623 MZV196623 MPZ196623 MGD196623 LWH196623 LML196623 LCP196623 KST196623 KIX196623 JZB196623 JPF196623 JFJ196623 IVN196623 ILR196623 IBV196623 HRZ196623 HID196623 GYH196623 GOL196623 GEP196623 FUT196623 FKX196623 FBB196623 ERF196623 EHJ196623 DXN196623 DNR196623 DDV196623 CTZ196623 CKD196623 CAH196623 BQL196623 BGP196623 AWT196623 AMX196623 ADB196623 TF196623 JJ196623 C196623 WVV131087 WLZ131087 WCD131087 VSH131087 VIL131087 UYP131087 UOT131087 UEX131087 TVB131087 TLF131087 TBJ131087 SRN131087 SHR131087 RXV131087 RNZ131087 RED131087 QUH131087 QKL131087 QAP131087 PQT131087 PGX131087 OXB131087 ONF131087 ODJ131087 NTN131087 NJR131087 MZV131087 MPZ131087 MGD131087 LWH131087 LML131087 LCP131087 KST131087 KIX131087 JZB131087 JPF131087 JFJ131087 IVN131087 ILR131087 IBV131087 HRZ131087 HID131087 GYH131087 GOL131087 GEP131087 FUT131087 FKX131087 FBB131087 ERF131087 EHJ131087 DXN131087 DNR131087 DDV131087 CTZ131087 CKD131087 CAH131087 BQL131087 BGP131087 AWT131087 AMX131087 ADB131087 TF131087 JJ131087 C131087 WVV65551 WLZ65551 WCD65551 VSH65551 VIL65551 UYP65551 UOT65551 UEX65551 TVB65551 TLF65551 TBJ65551 SRN65551 SHR65551 RXV65551 RNZ65551 RED65551 QUH65551 QKL65551 QAP65551 PQT65551 PGX65551 OXB65551 ONF65551 ODJ65551 NTN65551 NJR65551 MZV65551 MPZ65551 MGD65551 LWH65551 LML65551 LCP65551 KST65551 KIX65551 JZB65551 JPF65551 JFJ65551 IVN65551 ILR65551 IBV65551 HRZ65551 HID65551 GYH65551 GOL65551 GEP65551 FUT65551 FKX65551 FBB65551 ERF65551 EHJ65551 DXN65551 DNR65551 DDV65551 CTZ65551 CKD65551 CAH65551 BQL65551 BGP65551 AWT65551 AMX65551 ADB65551 TF65551 JJ65551 C65551 WVV3 WLZ3 WCD3 VSH3 VIL3 UYP3 UOT3 UEX3 TVB3 TLF3 TBJ3 SRN3 SHR3 RXV3 RNZ3 RED3 QUH3 QKL3 QAP3 PQT3 PGX3 OXB3 ONF3 ODJ3 NTN3 NJR3 MZV3 MPZ3 MGD3 LWH3 LML3 LCP3 KST3 KIX3 JZB3 JPF3 JFJ3 IVN3 ILR3 IBV3 HRZ3 HID3 GYH3 GOL3 GEP3 FUT3 FKX3 FBB3 ERF3 EHJ3 DXN3 DNR3 DDV3 CTZ3 CKD3 CAH3 BQL3 BGP3 AWT3 AMX3 ADB3 TF3">
      <formula1>Currency</formula1>
    </dataValidation>
  </dataValidations>
  <pageMargins left="0.74803149606299213" right="0.74803149606299213" top="0.98425196850393704" bottom="0.98425196850393704"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SCR_Def_List</vt:lpstr>
      <vt:lpstr>SCR_Def_Calculation</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Aveen Gorry (RFS/RCS/Life Ins, Dublin)</dc:creator>
  <cp:lastModifiedBy>Huijuan Liu</cp:lastModifiedBy>
  <cp:lastPrinted>2012-09-13T06:59:12Z</cp:lastPrinted>
  <dcterms:created xsi:type="dcterms:W3CDTF">2011-10-10T18:27:55Z</dcterms:created>
  <dcterms:modified xsi:type="dcterms:W3CDTF">2013-01-18T14:46:53Z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